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0" windowWidth="10620" windowHeight="7590" tabRatio="848"/>
  </bookViews>
  <sheets>
    <sheet name="Estimate" sheetId="17" r:id="rId1"/>
    <sheet name="Sheet1" sheetId="18" r:id="rId2"/>
    <sheet name="Sheet2" sheetId="19" r:id="rId3"/>
  </sheets>
  <definedNames>
    <definedName name="_xlnm.Print_Area" localSheetId="0">Estimate!$A$1:$G$66</definedName>
  </definedNames>
  <calcPr calcId="144525"/>
</workbook>
</file>

<file path=xl/calcChain.xml><?xml version="1.0" encoding="utf-8"?>
<calcChain xmlns="http://schemas.openxmlformats.org/spreadsheetml/2006/main">
  <c r="E34" i="17" l="1"/>
  <c r="E64" i="17"/>
  <c r="E65" i="17" l="1"/>
  <c r="E47" i="17" l="1"/>
  <c r="E58" i="17"/>
  <c r="E57" i="17"/>
  <c r="E51" i="17"/>
  <c r="E44" i="17"/>
  <c r="E43" i="17"/>
  <c r="E41" i="17"/>
  <c r="E39" i="17"/>
  <c r="E38" i="17"/>
  <c r="E33" i="17"/>
  <c r="E30" i="17"/>
  <c r="E27" i="17"/>
  <c r="E26" i="17"/>
  <c r="E25" i="17"/>
  <c r="E24" i="17"/>
  <c r="E23" i="17"/>
  <c r="E22" i="17"/>
  <c r="E19" i="17"/>
  <c r="E16" i="17" l="1"/>
  <c r="E14" i="17"/>
  <c r="E11" i="17"/>
  <c r="E8" i="17"/>
  <c r="E52" i="17"/>
  <c r="F32" i="19" l="1"/>
  <c r="K32" i="19" s="1"/>
  <c r="F31" i="19"/>
  <c r="K31" i="19" s="1"/>
  <c r="F30" i="19"/>
  <c r="K30" i="19" s="1"/>
  <c r="F29" i="19"/>
  <c r="K29" i="19" s="1"/>
  <c r="E27" i="19"/>
  <c r="J27" i="19" s="1"/>
  <c r="E26" i="19"/>
  <c r="J26" i="19" s="1"/>
  <c r="J25" i="19"/>
  <c r="J24" i="19"/>
  <c r="E25" i="19"/>
  <c r="E24" i="19"/>
  <c r="F20" i="19"/>
  <c r="L20" i="19" s="1"/>
  <c r="F17" i="19"/>
  <c r="F15" i="19"/>
  <c r="C8" i="19"/>
  <c r="I8" i="19" s="1"/>
  <c r="B8" i="19"/>
  <c r="L7" i="19"/>
  <c r="B6" i="19"/>
  <c r="G24" i="18"/>
  <c r="G29" i="18" s="1"/>
  <c r="G6" i="18"/>
  <c r="G19" i="18" s="1"/>
  <c r="J52" i="18"/>
  <c r="K51" i="18" s="1"/>
  <c r="J51" i="18"/>
  <c r="F49" i="18"/>
  <c r="F50" i="18"/>
  <c r="J50" i="18" s="1"/>
  <c r="C21" i="19" l="1"/>
  <c r="I21" i="19" s="1"/>
  <c r="F45" i="18"/>
  <c r="J45" i="18" s="1"/>
  <c r="F44" i="18"/>
  <c r="F41" i="18"/>
  <c r="J26" i="18"/>
  <c r="J20" i="18"/>
  <c r="J31" i="18"/>
  <c r="J29" i="18"/>
  <c r="J30" i="18"/>
  <c r="H28" i="18"/>
  <c r="G28" i="18"/>
  <c r="J28" i="18" s="1"/>
  <c r="J25" i="18"/>
  <c r="G17" i="18"/>
  <c r="H17" i="18"/>
  <c r="G4" i="18"/>
  <c r="I4" i="18"/>
  <c r="J60" i="18" l="1"/>
  <c r="J59" i="18"/>
  <c r="J56" i="18" l="1"/>
  <c r="J54" i="18"/>
  <c r="J17" i="19" l="1"/>
  <c r="C18" i="19"/>
  <c r="I18" i="19" s="1"/>
  <c r="C16" i="19"/>
  <c r="I16" i="19" s="1"/>
  <c r="L11" i="19"/>
  <c r="L5" i="19"/>
  <c r="N34" i="19"/>
  <c r="N36" i="19" s="1"/>
  <c r="N38" i="19" s="1"/>
  <c r="N39" i="19" s="1"/>
  <c r="I37" i="19"/>
  <c r="C12" i="19"/>
  <c r="B12" i="19"/>
  <c r="C6" i="19"/>
  <c r="F3" i="19"/>
  <c r="B3" i="19"/>
  <c r="C2" i="19"/>
  <c r="J2" i="19" s="1"/>
  <c r="G34" i="18" l="1"/>
  <c r="I6" i="19"/>
  <c r="L15" i="19"/>
  <c r="L34" i="19" s="1"/>
  <c r="L36" i="19" s="1"/>
  <c r="L38" i="19" s="1"/>
  <c r="L39" i="19" s="1"/>
  <c r="I12" i="19"/>
  <c r="C3" i="19"/>
  <c r="M34" i="19"/>
  <c r="M36" i="19" s="1"/>
  <c r="M38" i="19" s="1"/>
  <c r="M39" i="19" s="1"/>
  <c r="I34" i="19" l="1"/>
  <c r="I36" i="19" s="1"/>
  <c r="I38" i="19" s="1"/>
  <c r="I39" i="19" s="1"/>
  <c r="K34" i="19"/>
  <c r="K36" i="19" s="1"/>
  <c r="K38" i="19" s="1"/>
  <c r="K39" i="19" s="1"/>
  <c r="J3" i="19"/>
  <c r="J34" i="19" s="1"/>
  <c r="J36" i="19" s="1"/>
  <c r="J38" i="19" s="1"/>
  <c r="J39" i="19" s="1"/>
  <c r="M40" i="19" l="1"/>
  <c r="M41" i="19" s="1"/>
  <c r="M42" i="19" s="1"/>
  <c r="J49" i="18" l="1"/>
  <c r="F47" i="18"/>
  <c r="F48" i="18" s="1"/>
  <c r="J48" i="18" s="1"/>
  <c r="J44" i="18"/>
  <c r="K44" i="18" s="1"/>
  <c r="F42" i="18"/>
  <c r="J41" i="18"/>
  <c r="J39" i="18"/>
  <c r="J47" i="18" l="1"/>
  <c r="K47" i="18" s="1"/>
  <c r="J33" i="18"/>
  <c r="J24" i="18"/>
  <c r="K23" i="18" s="1"/>
  <c r="H23" i="18"/>
  <c r="G23" i="18"/>
  <c r="J23" i="18" s="1"/>
  <c r="J19" i="18"/>
  <c r="H18" i="18"/>
  <c r="J18" i="18" s="1"/>
  <c r="G18" i="18"/>
  <c r="J16" i="18"/>
  <c r="J14" i="18"/>
  <c r="J12" i="18"/>
  <c r="J9" i="18"/>
  <c r="K12" i="18" l="1"/>
  <c r="G42" i="18"/>
  <c r="J42" i="18" s="1"/>
  <c r="J34" i="18"/>
  <c r="K33" i="18" s="1"/>
  <c r="J17" i="18"/>
  <c r="J6" i="18"/>
  <c r="H4" i="18"/>
  <c r="J4" i="18" s="1"/>
  <c r="K16" i="18" l="1"/>
  <c r="K3" i="18"/>
  <c r="E50" i="17" l="1"/>
</calcChain>
</file>

<file path=xl/sharedStrings.xml><?xml version="1.0" encoding="utf-8"?>
<sst xmlns="http://schemas.openxmlformats.org/spreadsheetml/2006/main" count="222" uniqueCount="162">
  <si>
    <t>NAME OF PROJECT:</t>
  </si>
  <si>
    <t>SL. NO.</t>
  </si>
  <si>
    <t>DESCRIPTION OF ITEMS</t>
  </si>
  <si>
    <t>UNIT</t>
  </si>
  <si>
    <t>QUANTITY</t>
  </si>
  <si>
    <t>RATE (in Rs./unit)</t>
  </si>
  <si>
    <t>Amount
(Rs.)</t>
  </si>
  <si>
    <t>Sq.m</t>
  </si>
  <si>
    <t>BRICKWORK</t>
  </si>
  <si>
    <t>Sq.m.</t>
  </si>
  <si>
    <t>PLASTERING</t>
  </si>
  <si>
    <t>PAINTING</t>
  </si>
  <si>
    <t>DOORS/ WINDOWS &amp; FITTING</t>
  </si>
  <si>
    <t>KG</t>
  </si>
  <si>
    <t xml:space="preserve"> </t>
  </si>
  <si>
    <t>NO</t>
  </si>
  <si>
    <t>sq.m</t>
  </si>
  <si>
    <t>Qtl</t>
  </si>
  <si>
    <t xml:space="preserve">PLAIN CEMENT CONCRETE WORKS </t>
  </si>
  <si>
    <t xml:space="preserve">EARTHWORK </t>
  </si>
  <si>
    <t>Cum</t>
  </si>
  <si>
    <t>REINFORCED CEMENT CONCRETE WORKS</t>
  </si>
  <si>
    <t>Sl.No</t>
  </si>
  <si>
    <t>APWD</t>
  </si>
  <si>
    <t>Item</t>
  </si>
  <si>
    <t>Unit</t>
  </si>
  <si>
    <t>No.</t>
  </si>
  <si>
    <t>L</t>
  </si>
  <si>
    <t>B</t>
  </si>
  <si>
    <t>H</t>
  </si>
  <si>
    <t>Qty</t>
  </si>
  <si>
    <t>Total Qty</t>
  </si>
  <si>
    <t>Earth Work</t>
  </si>
  <si>
    <t>Excavation</t>
  </si>
  <si>
    <t>column</t>
  </si>
  <si>
    <t>Tie Beam</t>
  </si>
  <si>
    <t>Earth fill</t>
  </si>
  <si>
    <t>p.c.c.</t>
  </si>
  <si>
    <t>DPC</t>
  </si>
  <si>
    <t>SQM</t>
  </si>
  <si>
    <t>RCC</t>
  </si>
  <si>
    <t>CUM</t>
  </si>
  <si>
    <t>FON</t>
  </si>
  <si>
    <t>COL</t>
  </si>
  <si>
    <t>TIE</t>
  </si>
  <si>
    <t xml:space="preserve">SUB </t>
  </si>
  <si>
    <t>SUPER</t>
  </si>
  <si>
    <t>R. BEAM</t>
  </si>
  <si>
    <t>LINTEL</t>
  </si>
  <si>
    <t>5'</t>
  </si>
  <si>
    <t xml:space="preserve">brick </t>
  </si>
  <si>
    <t>soli</t>
  </si>
  <si>
    <t>sq.m.</t>
  </si>
  <si>
    <t>tie</t>
  </si>
  <si>
    <t>cum</t>
  </si>
  <si>
    <t>wal</t>
  </si>
  <si>
    <t>sqm</t>
  </si>
  <si>
    <t>shuttering</t>
  </si>
  <si>
    <t>SHUTTERING</t>
  </si>
  <si>
    <t xml:space="preserve"> Foundation, footings, base of columns, pile cap, raft and mass concrete works etc.</t>
  </si>
  <si>
    <t>found</t>
  </si>
  <si>
    <t>col</t>
  </si>
  <si>
    <t>beam</t>
  </si>
  <si>
    <t>rm</t>
  </si>
  <si>
    <t>Description</t>
  </si>
  <si>
    <t>No</t>
  </si>
  <si>
    <t>No of bar</t>
  </si>
  <si>
    <t>Dia</t>
  </si>
  <si>
    <t>Rt length</t>
  </si>
  <si>
    <t>Middle</t>
  </si>
  <si>
    <t>Lt length</t>
  </si>
  <si>
    <t>bend</t>
  </si>
  <si>
    <t>8mm</t>
  </si>
  <si>
    <t>10mm</t>
  </si>
  <si>
    <t>12mm</t>
  </si>
  <si>
    <t>16mm</t>
  </si>
  <si>
    <t>20mm</t>
  </si>
  <si>
    <t>25mm</t>
  </si>
  <si>
    <t>Stirrup</t>
  </si>
  <si>
    <t xml:space="preserve">G.F  </t>
  </si>
  <si>
    <t>Tie-Beams</t>
  </si>
  <si>
    <t>ff  Beams</t>
  </si>
  <si>
    <t>Total</t>
  </si>
  <si>
    <t>=</t>
  </si>
  <si>
    <t>MT</t>
  </si>
  <si>
    <t>foundatio</t>
  </si>
  <si>
    <t xml:space="preserve">COLUMNS  </t>
  </si>
  <si>
    <t>Size 250x400</t>
  </si>
  <si>
    <t>Floor finish</t>
  </si>
  <si>
    <t>Pre construction anti-termite treatment with aqueous emulsion having concentration 1:19 with chloropirophose solution (tricel or equivalent) and water. This provides emulsion containing 1% chloropirophose solution (by weight)- at the bottom of foundation pits and walls on either side up to a height of 300mm from bottom of the excavation made for column, plinth beam, wall, trenches etc. by applying the emulsion @ 5 liters per square meter of the surface area before starting construction work (supplying of necessary tools and accessories by the contractor) as per the direction of the Department complete.</t>
  </si>
  <si>
    <t>26.1.1</t>
  </si>
  <si>
    <t>ANTI-TERMITE TREATMENT</t>
  </si>
  <si>
    <t>anti ter</t>
  </si>
  <si>
    <t>pl protec</t>
  </si>
  <si>
    <t>FL. BEAM</t>
  </si>
  <si>
    <t>SLAB</t>
  </si>
  <si>
    <t>1ST FL</t>
  </si>
  <si>
    <t>STAIR</t>
  </si>
  <si>
    <t>COL GR.FL</t>
  </si>
  <si>
    <t>COL FF.FL</t>
  </si>
  <si>
    <t>ROOF BEAM</t>
  </si>
  <si>
    <t>TOTAL</t>
  </si>
  <si>
    <t>4.1.5</t>
  </si>
  <si>
    <t>4.1.2</t>
  </si>
  <si>
    <t>4.2.2</t>
  </si>
  <si>
    <t>3) Suspended floor, roofs, landing, balconies and access platform</t>
  </si>
  <si>
    <t>5) Lintels, beams, plinth beams, girders, bressumers and cantilevers.</t>
  </si>
  <si>
    <t>5.9.70</t>
  </si>
  <si>
    <t>5.9.3</t>
  </si>
  <si>
    <t>5.9.5</t>
  </si>
  <si>
    <t>5.9.6</t>
  </si>
  <si>
    <t>5.9.1</t>
  </si>
  <si>
    <t>kg</t>
  </si>
  <si>
    <t>cum.</t>
  </si>
  <si>
    <t>b) Tower bolts
i) 250mm x 10mm</t>
  </si>
  <si>
    <t>2.6.1</t>
  </si>
  <si>
    <t>Earth work in excavation by mechanical means (Hydraulic excavator)/manual
means over areas (exceeding 30 cm in depth, 1.5 m in width as well as 10
sqm on plan) including getting out and disposal of excavated earth lead
upto 50 m and lift upto 1.5 m, as directed by Engineer-in-charge.</t>
  </si>
  <si>
    <t>Providing and laying in position cement concrete of specified grade excluding
the cost of centering and shuttering - All work up to plinth level :</t>
  </si>
  <si>
    <t>1:1½:3 (1 Cement: 1½ coarse sand (zone-III) : 3 graded stone
aggregate 20 mm nominal size).</t>
  </si>
  <si>
    <t>Providing and laying cement concrete in retaining walls, return walls,
walls (any thickness) including attached pilasters, columns, piers,
abutments, pillars, posts, struts, buttresses, string or lacing courses,
parapets, coping, bed blocks, anchor blocks, plain window sills, fillets,
sunken floor etc., up to floor five level, excluding the cost of centering,
shuttering and finishing :</t>
  </si>
  <si>
    <t xml:space="preserve"> 1:1½:3 (1 cement : 1½ coarse sand (zone-III) : 3 graded stone
aggregate 20 mm nominal size).</t>
  </si>
  <si>
    <t xml:space="preserve">Centering and shuttering including strutting, propping etc. and removal
of form for all heights :
</t>
  </si>
  <si>
    <t xml:space="preserve"> Lintels, beams, plinth beams, girders, bressumers and cantilevers.</t>
  </si>
  <si>
    <t xml:space="preserve"> Columns, pillars, piers, abutments, posts and struts.</t>
  </si>
  <si>
    <t>Stairs, (excluding landings) except spiral-staircases</t>
  </si>
  <si>
    <t>Brick work with common burnt clay F.P.S. (non modular) bricks of class
designation 7.5 in foundation and plinth in:</t>
  </si>
  <si>
    <t>6.1.1</t>
  </si>
  <si>
    <t xml:space="preserve">  Cement mortar 1:4 (1cement: 4coarse sand).</t>
  </si>
  <si>
    <t>Half brick masonry with common burnt clay F.P.S. (non modular) bricks
of class designation 7.5 in superstructure above plinth level up to floor
V level.</t>
  </si>
  <si>
    <t xml:space="preserve"> Cement mortar 1:3 (1 cement :3 coarse sand)</t>
  </si>
  <si>
    <t>6.13.1</t>
  </si>
  <si>
    <t>15 mm cement plaster on the rough side of single or half brick wall
of mix :
13.2.1 1:4 (1 cement: 4 fine sand)</t>
  </si>
  <si>
    <t>12 mm cement plaster of mix :
13.1.1       1:4 (1 cement: 4 fine sand)</t>
  </si>
  <si>
    <t>5.22.A</t>
  </si>
  <si>
    <t>Steel reinforcement for R.C.C. work including straightening, cutting,
bending, placing in position and binding all complete above plinth level.                    5.22A.6  Thermo-mechanically treated bars.</t>
  </si>
  <si>
    <t>4.1.</t>
  </si>
  <si>
    <t>Providing and laying in position cement concrete of specified grade excluding
the cost of centering and shuttering - All work up to plinth level :                                              1:3:6 (1 Cement : 3 coarse sand (zone-III) : 6 graded stone
aggregate 20 mm nominal size).</t>
  </si>
  <si>
    <t>12 mm cement plaster finished with a floating coat of neat cement
of mix :                                                                  13.7.2 1:4 (1 cement: 4 fine sand)</t>
  </si>
  <si>
    <t>Applying one coat of water thinnable cement primer of approved brand
and manufacture on wall surface :                           13.43.1 Water thinnable cement primer.</t>
  </si>
  <si>
    <t>Applying priming coats with primer of approved brand and
manufacture, having low VOC (Volatile Organic Compound ) content.
13.85.1 With ready mixed pink or grey primer on wood work
(hard and soft</t>
  </si>
  <si>
    <t>Painting with synthetic enamel paint of approved brand and manufacture of required colour to give an even shade :
13.62.1 Two or more coats on new work over an under coat of
suitable shade</t>
  </si>
  <si>
    <t>Providing and fixing ISI marked flush door shutters conforming to IS :
2202 (Part I) decorative type, core of block board construction with
frame of 1st class hard wood and well matched teak 3 ply veneering
with vertical grains or cross bands and face veneers on both faces of
shutters.</t>
  </si>
  <si>
    <t>9.20.1 35 mm thick including ISI marked Stainless Steel butt hinges
with necessary screws</t>
  </si>
  <si>
    <t>Providing wood work in frames of doors, windows, clerestory windows
and other frames, wrought framed and fixed in position with hold fast
lugs or with dash fasteners of required dia &amp; length ( hold fast lugs or
dash fastener shall be paid for separately).
9.1.2 Sal wood</t>
  </si>
  <si>
    <t>Providing and fixing bright finished brass tower bolts (barrel type) with
necessary screws etc. complete :</t>
  </si>
  <si>
    <t>9.74.1</t>
  </si>
  <si>
    <t>Providing and fixing bright finished brass handles with screws etc.
complete:</t>
  </si>
  <si>
    <t>9.81.1</t>
  </si>
  <si>
    <t xml:space="preserve">125 mm
</t>
  </si>
  <si>
    <t>CPWD 
SOR NO.</t>
  </si>
  <si>
    <t>(a)All kind of soil</t>
  </si>
  <si>
    <t>Distempering with 1st quality acrylic distemper (ready mixed) of
approved manufacturer, of required shade and colour complete, as
per manufacturer's specification.</t>
  </si>
  <si>
    <t>13.42.1 Two or more coats on new work</t>
  </si>
  <si>
    <t>8.1.18</t>
  </si>
  <si>
    <t>Providing bamboo roof truss with whole ruas bamboo and kamis, ruas placed at 150 mm apart and kamis 200mm to 230mm apart including tying all members with galvd tying wire.</t>
  </si>
  <si>
    <t>8.1.19</t>
  </si>
  <si>
    <t>Providing bamboo jaffri over thatch roof with 200mm sq.m. mesh bamboo slips of 35mm width.</t>
  </si>
  <si>
    <r>
      <t>Plain cement concrete works</t>
    </r>
    <r>
      <rPr>
        <sz val="10"/>
        <rFont val="Arial"/>
        <family val="2"/>
      </rPr>
      <t xml:space="preserve"> with coarse aggregate of sizes 13mm to 32mm in foundation bed for footing steps, walls, brick works etc. as directed and specified including dewatering if necessary, and curing complete (shuttering where necessary shall be measured and paid separately).</t>
    </r>
  </si>
  <si>
    <r>
      <t xml:space="preserve">(a). In prop. 1:3: 6 </t>
    </r>
    <r>
      <rPr>
        <sz val="10"/>
        <rFont val="Arial"/>
        <family val="2"/>
      </rPr>
      <t xml:space="preserve"> (1 cement:3 coarse sand : 6 coarse agg. by volume (using mixture machine) </t>
    </r>
  </si>
  <si>
    <t xml:space="preserve">          Detailed Estimate for "PROPOSED WORK SHED AT GARMURH, MAJULI"</t>
  </si>
  <si>
    <t>b) with aqueous emulsion having concentration 1:499 with Premise 350 SC (imidachloprid 30.5% SC) and water i.e.0.07% solution</t>
  </si>
  <si>
    <t>Bamboo slit wallingi n timber frame with bambooslit fitted in to the grooves of timber frame and stiffened by means of double bamboo slits 25mm wide and not less than 6mm thick spaced at intervals of not more than 400mm apart one slit attached on each side and tied together by the means of cane slit/ galvd. tying wire including 20mm thick cement plaster in prop.1 cement : 6 fine sand on both sides in two coates with curing etc. complete.</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</si>
</sst>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_(* \(#,##0.00\);_(* &quot;-&quot;??_);_(@_)"/>
    <numFmt numFmtId="165" formatCode="0.000"/>
    <numFmt numFmtId="166" formatCode="0.0"/>
    <numFmt numFmtId="167" formatCode="0.0000"/>
  </numFmts>
  <fonts count="20" x14ac:knownFonts="1">
    <font>
      <sz val="11"/>
      <color theme="1"/>
      <name val="Calibri"/>
      <family val="2"/>
      <scheme val="minor"/>
    </font>
    <font>
      <b/>
      <sz val="10"/>
      <name val="Verdana"/>
      <family val="2"/>
    </font>
    <font>
      <sz val="10"/>
      <name val="Verdana"/>
      <family val="2"/>
    </font>
    <font>
      <b/>
      <sz val="12"/>
      <name val="Verdana"/>
      <family val="2"/>
    </font>
    <font>
      <sz val="10"/>
      <name val="Arial"/>
      <family val="2"/>
    </font>
    <font>
      <b/>
      <sz val="11"/>
      <name val="Verdana"/>
      <family val="2"/>
    </font>
    <font>
      <sz val="10"/>
      <color rgb="FFFF0000"/>
      <name val="Verdana"/>
      <family val="2"/>
    </font>
    <font>
      <sz val="11"/>
      <color theme="1"/>
      <name val="Calibri"/>
      <family val="2"/>
      <scheme val="minor"/>
    </font>
    <font>
      <sz val="11"/>
      <color rgb="FFFF0000"/>
      <name val="Calibri"/>
      <family val="2"/>
      <scheme val="minor"/>
    </font>
    <font>
      <b/>
      <sz val="11"/>
      <color theme="1"/>
      <name val="Calibri"/>
      <family val="2"/>
      <scheme val="minor"/>
    </font>
    <font>
      <sz val="11"/>
      <name val="Calibri"/>
      <family val="2"/>
      <scheme val="minor"/>
    </font>
    <font>
      <b/>
      <sz val="11"/>
      <name val="Calibri"/>
      <family val="2"/>
      <scheme val="minor"/>
    </font>
    <font>
      <b/>
      <sz val="11"/>
      <color rgb="FFFF0000"/>
      <name val="Calibri"/>
      <family val="2"/>
      <scheme val="minor"/>
    </font>
    <font>
      <sz val="11"/>
      <color theme="0"/>
      <name val="Calibri"/>
      <family val="2"/>
      <scheme val="minor"/>
    </font>
    <font>
      <sz val="11"/>
      <color rgb="FF00B050"/>
      <name val="Calibri"/>
      <family val="2"/>
      <scheme val="minor"/>
    </font>
    <font>
      <sz val="11"/>
      <color theme="9" tint="-0.249977111117893"/>
      <name val="Calibri"/>
      <family val="2"/>
      <scheme val="minor"/>
    </font>
    <font>
      <sz val="11"/>
      <color rgb="FF00B0F0"/>
      <name val="Calibri"/>
      <family val="2"/>
      <scheme val="minor"/>
    </font>
    <font>
      <b/>
      <sz val="11"/>
      <color rgb="FF00B0F0"/>
      <name val="Calibri"/>
      <family val="2"/>
      <scheme val="minor"/>
    </font>
    <font>
      <sz val="10"/>
      <color rgb="FF00B0F0"/>
      <name val="Verdana"/>
      <family val="2"/>
    </font>
    <font>
      <sz val="11"/>
      <name val="Times New Roman"/>
      <family val="1"/>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7" fillId="0" borderId="0" applyFont="0" applyFill="0" applyBorder="0" applyAlignment="0" applyProtection="0"/>
  </cellStyleXfs>
  <cellXfs count="120">
    <xf numFmtId="0" fontId="0" fillId="0" borderId="0" xfId="0"/>
    <xf numFmtId="0" fontId="2" fillId="2" borderId="0" xfId="0" applyFont="1" applyFill="1" applyBorder="1" applyAlignment="1">
      <alignment horizontal="center" wrapText="1"/>
    </xf>
    <xf numFmtId="2" fontId="2" fillId="2" borderId="0" xfId="0" applyNumberFormat="1" applyFont="1" applyFill="1" applyBorder="1" applyAlignment="1">
      <alignment horizontal="center" wrapText="1"/>
    </xf>
    <xf numFmtId="2" fontId="2" fillId="2" borderId="0" xfId="0" applyNumberFormat="1" applyFont="1" applyFill="1" applyBorder="1" applyAlignment="1">
      <alignment horizontal="center" vertical="center" wrapText="1"/>
    </xf>
    <xf numFmtId="0" fontId="2" fillId="2" borderId="0" xfId="0" applyFont="1" applyFill="1" applyBorder="1" applyAlignment="1">
      <alignment vertical="center" wrapText="1"/>
    </xf>
    <xf numFmtId="0" fontId="1" fillId="2" borderId="0" xfId="0" applyFont="1" applyFill="1" applyBorder="1" applyAlignment="1">
      <alignment vertical="center" wrapText="1"/>
    </xf>
    <xf numFmtId="2" fontId="1" fillId="2" borderId="0" xfId="0" applyNumberFormat="1" applyFont="1" applyFill="1" applyBorder="1" applyAlignment="1">
      <alignment horizontal="center" vertical="center" wrapText="1"/>
    </xf>
    <xf numFmtId="0" fontId="2" fillId="2" borderId="0" xfId="0" applyFont="1" applyFill="1" applyBorder="1" applyAlignment="1">
      <alignment vertical="top" wrapText="1"/>
    </xf>
    <xf numFmtId="0" fontId="2" fillId="2" borderId="0" xfId="0" applyFont="1" applyFill="1" applyBorder="1" applyAlignment="1">
      <alignment horizontal="justify" vertical="center" wrapText="1"/>
    </xf>
    <xf numFmtId="0" fontId="5" fillId="2" borderId="0" xfId="0" applyFont="1" applyFill="1" applyBorder="1" applyAlignment="1">
      <alignment vertical="center" wrapText="1"/>
    </xf>
    <xf numFmtId="0" fontId="2" fillId="0" borderId="1" xfId="0" applyFont="1" applyFill="1" applyBorder="1" applyAlignment="1">
      <alignment horizontal="justify" vertical="justify" wrapText="1"/>
    </xf>
    <xf numFmtId="0" fontId="2" fillId="2" borderId="1" xfId="0" applyFont="1" applyFill="1" applyBorder="1" applyAlignment="1">
      <alignment horizontal="justify" vertical="justify" wrapText="1"/>
    </xf>
    <xf numFmtId="0" fontId="2" fillId="2" borderId="1" xfId="0" applyFont="1" applyFill="1" applyBorder="1" applyAlignment="1">
      <alignment horizontal="justify" vertical="top" wrapText="1"/>
    </xf>
    <xf numFmtId="0" fontId="2" fillId="0" borderId="1" xfId="0" applyFont="1" applyFill="1" applyBorder="1" applyAlignment="1">
      <alignment vertical="top" wrapText="1"/>
    </xf>
    <xf numFmtId="2" fontId="2" fillId="2" borderId="4" xfId="0" applyNumberFormat="1" applyFont="1" applyFill="1" applyBorder="1" applyAlignment="1">
      <alignment horizontal="center" vertical="center" wrapText="1"/>
    </xf>
    <xf numFmtId="0" fontId="9" fillId="0" borderId="0" xfId="0" applyFont="1" applyAlignment="1">
      <alignment horizontal="center" vertical="center"/>
    </xf>
    <xf numFmtId="0" fontId="10" fillId="0" borderId="0" xfId="0" applyFont="1" applyAlignment="1">
      <alignment horizontal="center" vertical="center"/>
    </xf>
    <xf numFmtId="0" fontId="8" fillId="0" borderId="0" xfId="0" applyFont="1" applyAlignment="1">
      <alignment horizontal="center" vertical="center"/>
    </xf>
    <xf numFmtId="165" fontId="8" fillId="0" borderId="0" xfId="0" applyNumberFormat="1" applyFont="1" applyAlignment="1">
      <alignment horizontal="center" vertical="center"/>
    </xf>
    <xf numFmtId="165" fontId="12" fillId="0" borderId="0" xfId="0" applyNumberFormat="1" applyFont="1" applyAlignment="1">
      <alignment horizontal="center" vertical="center"/>
    </xf>
    <xf numFmtId="165" fontId="10" fillId="0" borderId="0" xfId="0" applyNumberFormat="1" applyFont="1" applyAlignment="1">
      <alignment horizontal="center" vertical="center"/>
    </xf>
    <xf numFmtId="0" fontId="0" fillId="0" borderId="0" xfId="0" applyAlignment="1">
      <alignment horizontal="center" vertical="center"/>
    </xf>
    <xf numFmtId="165" fontId="11" fillId="0" borderId="0" xfId="0" applyNumberFormat="1" applyFont="1" applyAlignment="1">
      <alignment horizontal="center" vertical="center"/>
    </xf>
    <xf numFmtId="165" fontId="0" fillId="0" borderId="0" xfId="0" applyNumberFormat="1"/>
    <xf numFmtId="0" fontId="14" fillId="0" borderId="1" xfId="0" applyFont="1" applyBorder="1" applyAlignment="1">
      <alignment horizontal="center" vertical="center"/>
    </xf>
    <xf numFmtId="165" fontId="14" fillId="0" borderId="1" xfId="0" applyNumberFormat="1" applyFont="1" applyBorder="1" applyAlignment="1">
      <alignment horizontal="center" vertical="center"/>
    </xf>
    <xf numFmtId="1" fontId="14" fillId="0" borderId="1" xfId="0" applyNumberFormat="1" applyFont="1" applyBorder="1" applyAlignment="1">
      <alignment horizontal="center" vertical="center"/>
    </xf>
    <xf numFmtId="0" fontId="8" fillId="0" borderId="1" xfId="0" applyFont="1" applyBorder="1" applyAlignment="1">
      <alignment horizontal="center" vertical="center"/>
    </xf>
    <xf numFmtId="1" fontId="8" fillId="0" borderId="1" xfId="0" applyNumberFormat="1" applyFont="1" applyBorder="1" applyAlignment="1">
      <alignment horizontal="center" vertical="center"/>
    </xf>
    <xf numFmtId="165" fontId="8" fillId="0" borderId="1" xfId="0" applyNumberFormat="1" applyFont="1" applyBorder="1" applyAlignment="1">
      <alignment horizontal="center" vertical="center"/>
    </xf>
    <xf numFmtId="16" fontId="8" fillId="0" borderId="1" xfId="0" applyNumberFormat="1" applyFont="1" applyBorder="1" applyAlignment="1">
      <alignment horizontal="center" vertical="center"/>
    </xf>
    <xf numFmtId="0" fontId="0" fillId="0" borderId="1" xfId="0" applyBorder="1" applyAlignment="1">
      <alignment horizontal="center" vertical="center"/>
    </xf>
    <xf numFmtId="165" fontId="0" fillId="0" borderId="1" xfId="0" applyNumberFormat="1" applyBorder="1" applyAlignment="1">
      <alignment horizontal="center" vertical="center"/>
    </xf>
    <xf numFmtId="165" fontId="8" fillId="0" borderId="1" xfId="0" applyNumberFormat="1" applyFont="1" applyFill="1"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165" fontId="15" fillId="0" borderId="3" xfId="0" applyNumberFormat="1" applyFont="1" applyBorder="1" applyAlignment="1">
      <alignment horizontal="center" vertical="center"/>
    </xf>
    <xf numFmtId="165" fontId="15" fillId="0" borderId="4" xfId="0" applyNumberFormat="1" applyFont="1" applyBorder="1" applyAlignment="1">
      <alignment horizontal="center" vertical="center"/>
    </xf>
    <xf numFmtId="165" fontId="15" fillId="0" borderId="5" xfId="0" applyNumberFormat="1" applyFont="1" applyBorder="1" applyAlignment="1">
      <alignment horizontal="center" vertical="center"/>
    </xf>
    <xf numFmtId="0" fontId="0" fillId="0" borderId="6" xfId="0" applyBorder="1" applyAlignment="1">
      <alignment horizontal="center" vertical="center"/>
    </xf>
    <xf numFmtId="0" fontId="0" fillId="0" borderId="0" xfId="0" applyBorder="1" applyAlignment="1">
      <alignment horizontal="center" vertical="center"/>
    </xf>
    <xf numFmtId="0" fontId="0" fillId="0" borderId="7" xfId="0" applyBorder="1" applyAlignment="1">
      <alignment horizontal="center" vertical="center"/>
    </xf>
    <xf numFmtId="165" fontId="0" fillId="0" borderId="6" xfId="0" applyNumberFormat="1" applyBorder="1" applyAlignment="1">
      <alignment horizontal="center" vertical="center"/>
    </xf>
    <xf numFmtId="165" fontId="0" fillId="0" borderId="0" xfId="0" applyNumberFormat="1" applyBorder="1" applyAlignment="1">
      <alignment horizontal="center" vertical="center"/>
    </xf>
    <xf numFmtId="165" fontId="0" fillId="0" borderId="7" xfId="0" applyNumberFormat="1" applyBorder="1" applyAlignment="1">
      <alignment horizontal="center" vertical="center"/>
    </xf>
    <xf numFmtId="0" fontId="13" fillId="0" borderId="0" xfId="0" applyFont="1" applyFill="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165" fontId="0" fillId="0" borderId="8" xfId="0" applyNumberFormat="1" applyBorder="1" applyAlignment="1">
      <alignment horizontal="center" vertical="center"/>
    </xf>
    <xf numFmtId="165" fontId="0" fillId="0" borderId="9" xfId="0" applyNumberFormat="1" applyBorder="1" applyAlignment="1">
      <alignment horizontal="center" vertical="center"/>
    </xf>
    <xf numFmtId="165" fontId="0" fillId="0" borderId="10" xfId="0" applyNumberFormat="1" applyBorder="1" applyAlignment="1">
      <alignment horizontal="center" vertical="center"/>
    </xf>
    <xf numFmtId="165" fontId="0" fillId="0" borderId="0" xfId="0" applyNumberFormat="1" applyAlignment="1">
      <alignment horizontal="center" vertical="center"/>
    </xf>
    <xf numFmtId="0" fontId="0" fillId="0" borderId="0" xfId="0" applyFill="1" applyAlignment="1">
      <alignment horizontal="center" vertical="center"/>
    </xf>
    <xf numFmtId="165" fontId="0" fillId="0" borderId="0" xfId="0" applyNumberFormat="1" applyFill="1" applyAlignment="1">
      <alignment horizontal="center" vertical="center"/>
    </xf>
    <xf numFmtId="0" fontId="16" fillId="0" borderId="0" xfId="0" applyFont="1" applyAlignment="1">
      <alignment horizontal="center" vertical="center"/>
    </xf>
    <xf numFmtId="0" fontId="17" fillId="0" borderId="0" xfId="0" applyFont="1" applyAlignment="1">
      <alignment horizontal="center" vertical="center"/>
    </xf>
    <xf numFmtId="165" fontId="16" fillId="0" borderId="0" xfId="0" applyNumberFormat="1" applyFont="1" applyAlignment="1">
      <alignment horizontal="center" vertical="center"/>
    </xf>
    <xf numFmtId="165" fontId="17" fillId="0" borderId="0" xfId="0" applyNumberFormat="1" applyFont="1" applyAlignment="1">
      <alignment horizontal="center" vertical="center"/>
    </xf>
    <xf numFmtId="0" fontId="16" fillId="0" borderId="0" xfId="0" applyFont="1"/>
    <xf numFmtId="165" fontId="16" fillId="0" borderId="0" xfId="0" applyNumberFormat="1" applyFont="1"/>
    <xf numFmtId="0" fontId="18" fillId="2" borderId="0" xfId="0" applyFont="1" applyFill="1" applyBorder="1" applyAlignment="1">
      <alignment vertical="center" wrapText="1"/>
    </xf>
    <xf numFmtId="0" fontId="17" fillId="0" borderId="1" xfId="0" applyFont="1" applyBorder="1" applyAlignment="1">
      <alignment horizontal="center" vertical="center"/>
    </xf>
    <xf numFmtId="0" fontId="16" fillId="0" borderId="1" xfId="0" applyFont="1" applyBorder="1" applyAlignment="1">
      <alignment horizontal="center" vertical="center"/>
    </xf>
    <xf numFmtId="165" fontId="16" fillId="0" borderId="1" xfId="0" applyNumberFormat="1" applyFont="1" applyBorder="1" applyAlignment="1">
      <alignment horizontal="center" vertical="center"/>
    </xf>
    <xf numFmtId="1" fontId="16" fillId="0" borderId="1" xfId="0" applyNumberFormat="1" applyFont="1" applyBorder="1" applyAlignment="1">
      <alignment horizontal="center" vertical="center"/>
    </xf>
    <xf numFmtId="16" fontId="16" fillId="0" borderId="1" xfId="0" applyNumberFormat="1" applyFont="1" applyBorder="1" applyAlignment="1">
      <alignment horizontal="center" vertical="center"/>
    </xf>
    <xf numFmtId="165" fontId="16" fillId="0" borderId="0" xfId="0" applyNumberFormat="1" applyFont="1" applyFill="1" applyAlignment="1">
      <alignment horizontal="center" vertical="center"/>
    </xf>
    <xf numFmtId="166" fontId="8" fillId="0" borderId="1" xfId="0" applyNumberFormat="1" applyFont="1" applyBorder="1" applyAlignment="1">
      <alignment horizontal="center" vertical="center"/>
    </xf>
    <xf numFmtId="165" fontId="16" fillId="0" borderId="0" xfId="0" applyNumberFormat="1" applyFont="1" applyBorder="1" applyAlignment="1">
      <alignment horizontal="center" vertical="center"/>
    </xf>
    <xf numFmtId="2" fontId="8" fillId="0" borderId="1" xfId="0" applyNumberFormat="1" applyFont="1" applyBorder="1" applyAlignment="1">
      <alignment horizontal="center" vertical="center"/>
    </xf>
    <xf numFmtId="167" fontId="2" fillId="2" borderId="1" xfId="0" applyNumberFormat="1" applyFont="1" applyFill="1" applyBorder="1" applyAlignment="1">
      <alignment horizontal="justify" vertical="justify" wrapText="1"/>
    </xf>
    <xf numFmtId="2" fontId="2" fillId="2" borderId="1" xfId="0" applyNumberFormat="1" applyFont="1" applyFill="1" applyBorder="1" applyAlignment="1">
      <alignment horizontal="justify" vertical="justify" wrapText="1"/>
    </xf>
    <xf numFmtId="0" fontId="1" fillId="0" borderId="1" xfId="0" applyFont="1" applyFill="1" applyBorder="1" applyAlignment="1">
      <alignment vertical="top" wrapText="1"/>
    </xf>
    <xf numFmtId="0" fontId="1" fillId="0" borderId="1" xfId="0" applyFont="1" applyFill="1" applyBorder="1" applyAlignment="1">
      <alignment horizontal="center" vertical="justify" wrapText="1"/>
    </xf>
    <xf numFmtId="0" fontId="6" fillId="2" borderId="0" xfId="0" applyFont="1" applyFill="1" applyBorder="1" applyAlignment="1">
      <alignment vertical="center" wrapText="1"/>
    </xf>
    <xf numFmtId="0" fontId="2" fillId="2" borderId="11" xfId="0" applyFont="1" applyFill="1" applyBorder="1" applyAlignment="1">
      <alignment vertical="center" wrapText="1"/>
    </xf>
    <xf numFmtId="0" fontId="1" fillId="2" borderId="1" xfId="0" applyFont="1" applyFill="1" applyBorder="1" applyAlignment="1">
      <alignment horizontal="center" vertical="center" wrapText="1"/>
    </xf>
    <xf numFmtId="2"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top" wrapText="1"/>
    </xf>
    <xf numFmtId="0" fontId="2" fillId="2" borderId="1" xfId="0" applyFont="1" applyFill="1" applyBorder="1" applyAlignment="1">
      <alignment horizontal="center" vertical="top" wrapText="1"/>
    </xf>
    <xf numFmtId="0" fontId="1" fillId="2" borderId="1" xfId="0" applyFont="1" applyFill="1" applyBorder="1" applyAlignment="1">
      <alignment horizontal="justify" vertical="center" wrapText="1"/>
    </xf>
    <xf numFmtId="0" fontId="2" fillId="2" borderId="1" xfId="0" applyFont="1" applyFill="1" applyBorder="1" applyAlignment="1">
      <alignment horizontal="center" wrapText="1"/>
    </xf>
    <xf numFmtId="165" fontId="2" fillId="2" borderId="1" xfId="0" applyNumberFormat="1" applyFont="1" applyFill="1" applyBorder="1" applyAlignment="1">
      <alignment horizontal="center" wrapText="1"/>
    </xf>
    <xf numFmtId="2" fontId="2" fillId="2" borderId="1" xfId="0" applyNumberFormat="1" applyFont="1" applyFill="1" applyBorder="1" applyAlignment="1">
      <alignment horizontal="center" wrapText="1"/>
    </xf>
    <xf numFmtId="0" fontId="2" fillId="0" borderId="1" xfId="0" applyFont="1" applyFill="1" applyBorder="1" applyAlignment="1">
      <alignment horizontal="center" vertical="top" wrapText="1"/>
    </xf>
    <xf numFmtId="0" fontId="2" fillId="0" borderId="1" xfId="0" applyFont="1" applyFill="1" applyBorder="1" applyAlignment="1">
      <alignment horizontal="justify" vertical="top" wrapText="1"/>
    </xf>
    <xf numFmtId="167" fontId="2" fillId="2" borderId="1" xfId="5" applyNumberFormat="1" applyFont="1" applyFill="1" applyBorder="1" applyAlignment="1">
      <alignment horizontal="center" wrapText="1"/>
    </xf>
    <xf numFmtId="2" fontId="2" fillId="2" borderId="1" xfId="5" applyNumberFormat="1" applyFont="1" applyFill="1" applyBorder="1" applyAlignment="1">
      <alignment horizontal="center" wrapText="1"/>
    </xf>
    <xf numFmtId="0" fontId="2" fillId="0" borderId="1" xfId="0" applyFont="1" applyFill="1" applyBorder="1" applyAlignment="1">
      <alignment horizontal="justify" vertical="center" wrapText="1"/>
    </xf>
    <xf numFmtId="0" fontId="2" fillId="0" borderId="1" xfId="0" applyFont="1" applyFill="1" applyBorder="1" applyAlignment="1">
      <alignment vertical="center" wrapText="1"/>
    </xf>
    <xf numFmtId="0" fontId="2" fillId="2" borderId="1" xfId="0" applyFont="1" applyFill="1" applyBorder="1" applyAlignment="1">
      <alignment horizontal="justify" vertical="center" wrapText="1"/>
    </xf>
    <xf numFmtId="2" fontId="2" fillId="2" borderId="1" xfId="0" applyNumberFormat="1" applyFont="1" applyFill="1" applyBorder="1" applyAlignment="1">
      <alignment horizontal="justify" vertical="center" wrapText="1"/>
    </xf>
    <xf numFmtId="2" fontId="2" fillId="2" borderId="1" xfId="0" applyNumberFormat="1" applyFont="1" applyFill="1" applyBorder="1" applyAlignment="1">
      <alignment horizontal="center" vertical="center" wrapText="1"/>
    </xf>
    <xf numFmtId="0" fontId="1" fillId="0" borderId="1" xfId="0" applyFont="1" applyFill="1" applyBorder="1" applyAlignment="1">
      <alignment vertical="center" wrapText="1"/>
    </xf>
    <xf numFmtId="167" fontId="1" fillId="2" borderId="1" xfId="0" applyNumberFormat="1" applyFont="1" applyFill="1" applyBorder="1" applyAlignment="1">
      <alignment horizontal="center" vertical="center" wrapText="1"/>
    </xf>
    <xf numFmtId="2" fontId="2" fillId="2" borderId="1" xfId="0" applyNumberFormat="1" applyFont="1" applyFill="1" applyBorder="1" applyAlignment="1">
      <alignment horizontal="center" vertical="top" wrapText="1"/>
    </xf>
    <xf numFmtId="0" fontId="2" fillId="2" borderId="1" xfId="0" applyFont="1" applyFill="1" applyBorder="1" applyAlignment="1">
      <alignment vertical="center" wrapText="1"/>
    </xf>
    <xf numFmtId="0" fontId="1" fillId="2" borderId="1" xfId="0" applyFont="1" applyFill="1" applyBorder="1" applyAlignment="1">
      <alignment vertical="top" wrapText="1"/>
    </xf>
    <xf numFmtId="0" fontId="2" fillId="2" borderId="1" xfId="0" applyFont="1" applyFill="1" applyBorder="1" applyAlignment="1">
      <alignment vertical="top" wrapText="1"/>
    </xf>
    <xf numFmtId="0" fontId="2" fillId="0" borderId="1" xfId="0" applyFont="1" applyFill="1" applyBorder="1" applyAlignment="1">
      <alignment horizontal="justify" wrapText="1"/>
    </xf>
    <xf numFmtId="0" fontId="2" fillId="2" borderId="1" xfId="0" applyNumberFormat="1" applyFont="1" applyFill="1" applyBorder="1" applyAlignment="1">
      <alignment vertical="top" wrapText="1"/>
    </xf>
    <xf numFmtId="0" fontId="19" fillId="2" borderId="1" xfId="0" applyFont="1" applyFill="1" applyBorder="1" applyAlignment="1">
      <alignment horizontal="center" vertical="top"/>
    </xf>
    <xf numFmtId="0" fontId="2" fillId="2" borderId="1" xfId="0" applyFont="1" applyFill="1" applyBorder="1" applyAlignment="1">
      <alignment horizontal="justify" wrapText="1"/>
    </xf>
    <xf numFmtId="2" fontId="2" fillId="0" borderId="1" xfId="0" applyNumberFormat="1" applyFont="1" applyFill="1" applyBorder="1" applyAlignment="1">
      <alignment horizontal="justify" vertical="justify" wrapText="1"/>
    </xf>
    <xf numFmtId="0" fontId="1" fillId="2" borderId="1" xfId="0" applyFont="1" applyFill="1" applyBorder="1" applyAlignment="1">
      <alignment horizontal="center" vertical="justify" wrapText="1"/>
    </xf>
    <xf numFmtId="0" fontId="19" fillId="2" borderId="1" xfId="0" applyFont="1" applyFill="1" applyBorder="1" applyAlignment="1">
      <alignment horizontal="left" wrapText="1"/>
    </xf>
    <xf numFmtId="0" fontId="3" fillId="2" borderId="1" xfId="0" applyFont="1" applyFill="1" applyBorder="1" applyAlignment="1">
      <alignment horizontal="right" vertical="justify" wrapText="1"/>
    </xf>
    <xf numFmtId="0" fontId="1" fillId="2" borderId="3" xfId="0" applyFont="1" applyFill="1" applyBorder="1" applyAlignment="1">
      <alignment horizontal="left" vertical="top" wrapText="1"/>
    </xf>
    <xf numFmtId="0" fontId="1" fillId="2" borderId="4" xfId="0" applyFont="1" applyFill="1" applyBorder="1" applyAlignment="1">
      <alignment horizontal="left" vertical="top" wrapText="1"/>
    </xf>
    <xf numFmtId="0" fontId="3" fillId="2" borderId="1" xfId="0" applyFont="1" applyFill="1" applyBorder="1" applyAlignment="1">
      <alignment horizontal="center" vertical="center" wrapText="1"/>
    </xf>
    <xf numFmtId="165" fontId="12" fillId="0" borderId="0" xfId="0" applyNumberFormat="1" applyFont="1" applyAlignment="1">
      <alignment horizontal="center" vertical="center"/>
    </xf>
    <xf numFmtId="165" fontId="0" fillId="0" borderId="0" xfId="0" applyNumberFormat="1" applyAlignment="1">
      <alignment horizontal="center" vertical="center"/>
    </xf>
    <xf numFmtId="2" fontId="2" fillId="2" borderId="2" xfId="0" applyNumberFormat="1" applyFont="1" applyFill="1" applyBorder="1" applyAlignment="1">
      <alignment horizontal="center" vertical="center" wrapText="1"/>
    </xf>
    <xf numFmtId="2" fontId="2" fillId="2" borderId="1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167" fontId="2" fillId="2" borderId="1" xfId="0" applyNumberFormat="1" applyFont="1" applyFill="1" applyBorder="1" applyAlignment="1">
      <alignment horizontal="center" vertical="center" wrapText="1"/>
    </xf>
    <xf numFmtId="0" fontId="19" fillId="2" borderId="1" xfId="0" applyFont="1" applyFill="1" applyBorder="1" applyAlignment="1">
      <alignment horizontal="center" vertical="center"/>
    </xf>
  </cellXfs>
  <cellStyles count="6">
    <cellStyle name="Comma" xfId="5" builtinId="3"/>
    <cellStyle name="Comma 2" xfId="4"/>
    <cellStyle name="Comma 3" xfId="3"/>
    <cellStyle name="Comma 4" xfId="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8"/>
  <sheetViews>
    <sheetView tabSelected="1" view="pageBreakPreview" topLeftCell="A14" zoomScale="89" zoomScaleNormal="85" zoomScaleSheetLayoutView="89" workbookViewId="0">
      <selection activeCell="D65" sqref="D65:E65"/>
    </sheetView>
  </sheetViews>
  <sheetFormatPr defaultRowHeight="12.75" x14ac:dyDescent="0.2"/>
  <cols>
    <col min="1" max="1" width="7.42578125" style="7" customWidth="1"/>
    <col min="2" max="2" width="8" style="7" customWidth="1"/>
    <col min="3" max="3" width="42.42578125" style="8" customWidth="1"/>
    <col min="4" max="4" width="6.7109375" style="1" bestFit="1" customWidth="1"/>
    <col min="5" max="5" width="12" style="2" customWidth="1"/>
    <col min="6" max="6" width="11.42578125" style="3" customWidth="1"/>
    <col min="7" max="7" width="21.140625" style="4" customWidth="1"/>
    <col min="8" max="16384" width="9.140625" style="4"/>
  </cols>
  <sheetData>
    <row r="1" spans="1:7" ht="12.75" customHeight="1" x14ac:dyDescent="0.25">
      <c r="A1" s="109" t="s">
        <v>0</v>
      </c>
      <c r="B1" s="110"/>
      <c r="C1" s="110"/>
      <c r="D1" s="110"/>
      <c r="E1" s="110"/>
      <c r="F1" s="14"/>
      <c r="G1" s="77"/>
    </row>
    <row r="2" spans="1:7" ht="40.5" customHeight="1" x14ac:dyDescent="0.25">
      <c r="A2" s="111" t="s">
        <v>159</v>
      </c>
      <c r="B2" s="111"/>
      <c r="C2" s="111"/>
      <c r="D2" s="111"/>
      <c r="E2" s="111"/>
      <c r="F2" s="111"/>
      <c r="G2" s="111"/>
    </row>
    <row r="3" spans="1:7" ht="15" hidden="1" customHeight="1" x14ac:dyDescent="0.25">
      <c r="A3" s="111"/>
      <c r="B3" s="111"/>
      <c r="C3" s="111"/>
      <c r="D3" s="111"/>
      <c r="E3" s="111"/>
      <c r="F3" s="111"/>
      <c r="G3" s="111"/>
    </row>
    <row r="4" spans="1:7" ht="20.25" hidden="1" customHeight="1" x14ac:dyDescent="0.25">
      <c r="A4" s="111"/>
      <c r="B4" s="111"/>
      <c r="C4" s="111"/>
      <c r="D4" s="111"/>
      <c r="E4" s="111"/>
      <c r="F4" s="111"/>
      <c r="G4" s="111"/>
    </row>
    <row r="5" spans="1:7" ht="38.25" x14ac:dyDescent="0.25">
      <c r="A5" s="78" t="s">
        <v>1</v>
      </c>
      <c r="B5" s="78" t="s">
        <v>149</v>
      </c>
      <c r="C5" s="78" t="s">
        <v>2</v>
      </c>
      <c r="D5" s="78" t="s">
        <v>3</v>
      </c>
      <c r="E5" s="79" t="s">
        <v>4</v>
      </c>
      <c r="F5" s="79" t="s">
        <v>5</v>
      </c>
      <c r="G5" s="79" t="s">
        <v>6</v>
      </c>
    </row>
    <row r="6" spans="1:7" x14ac:dyDescent="0.2">
      <c r="A6" s="80">
        <v>1</v>
      </c>
      <c r="B6" s="81"/>
      <c r="C6" s="82" t="s">
        <v>19</v>
      </c>
      <c r="D6" s="83"/>
      <c r="E6" s="84"/>
      <c r="F6" s="85"/>
      <c r="G6" s="85"/>
    </row>
    <row r="7" spans="1:7" ht="117" customHeight="1" x14ac:dyDescent="0.2">
      <c r="A7" s="10">
        <v>1.1000000000000001</v>
      </c>
      <c r="B7" s="86">
        <v>2.6</v>
      </c>
      <c r="C7" s="87" t="s">
        <v>116</v>
      </c>
      <c r="D7" s="83"/>
      <c r="E7" s="88"/>
      <c r="F7" s="89"/>
      <c r="G7" s="89"/>
    </row>
    <row r="8" spans="1:7" ht="24" customHeight="1" x14ac:dyDescent="0.25">
      <c r="A8" s="10"/>
      <c r="B8" s="90" t="s">
        <v>115</v>
      </c>
      <c r="C8" s="91" t="s">
        <v>150</v>
      </c>
      <c r="D8" s="92" t="s">
        <v>20</v>
      </c>
      <c r="E8" s="93">
        <f>18.5</f>
        <v>18.5</v>
      </c>
      <c r="F8" s="92"/>
      <c r="G8" s="94"/>
    </row>
    <row r="9" spans="1:7" ht="21" customHeight="1" x14ac:dyDescent="0.25">
      <c r="A9" s="78">
        <v>2</v>
      </c>
      <c r="B9" s="78"/>
      <c r="C9" s="95" t="s">
        <v>18</v>
      </c>
      <c r="D9" s="78"/>
      <c r="E9" s="96"/>
      <c r="F9" s="79"/>
      <c r="G9" s="79"/>
    </row>
    <row r="10" spans="1:7" ht="98.25" customHeight="1" x14ac:dyDescent="0.25">
      <c r="A10" s="10">
        <v>2.0099999999999998</v>
      </c>
      <c r="B10" s="10">
        <v>4.0999999999999996</v>
      </c>
      <c r="C10" s="13" t="s">
        <v>157</v>
      </c>
      <c r="D10" s="11"/>
      <c r="E10" s="72"/>
      <c r="F10" s="11"/>
      <c r="G10" s="12"/>
    </row>
    <row r="11" spans="1:7" ht="40.5" customHeight="1" x14ac:dyDescent="0.25">
      <c r="A11" s="10"/>
      <c r="B11" s="10" t="s">
        <v>102</v>
      </c>
      <c r="C11" s="13" t="s">
        <v>158</v>
      </c>
      <c r="D11" s="11" t="s">
        <v>20</v>
      </c>
      <c r="E11" s="73">
        <f>0.88</f>
        <v>0.88</v>
      </c>
      <c r="F11" s="73"/>
      <c r="G11" s="97"/>
    </row>
    <row r="12" spans="1:7" ht="27.75" customHeight="1" x14ac:dyDescent="0.25">
      <c r="A12" s="75">
        <v>3</v>
      </c>
      <c r="B12" s="10"/>
      <c r="C12" s="74" t="s">
        <v>21</v>
      </c>
      <c r="D12" s="11"/>
      <c r="E12" s="72"/>
      <c r="F12" s="11"/>
      <c r="G12" s="12"/>
    </row>
    <row r="13" spans="1:7" ht="63.75" customHeight="1" x14ac:dyDescent="0.25">
      <c r="A13" s="98"/>
      <c r="B13" s="10">
        <v>4.0999999999999996</v>
      </c>
      <c r="C13" s="13" t="s">
        <v>117</v>
      </c>
      <c r="D13" s="11"/>
      <c r="E13" s="72"/>
      <c r="F13" s="11"/>
      <c r="G13" s="12"/>
    </row>
    <row r="14" spans="1:7" ht="46.5" customHeight="1" x14ac:dyDescent="0.25">
      <c r="A14" s="10">
        <v>3.01</v>
      </c>
      <c r="B14" s="10" t="s">
        <v>103</v>
      </c>
      <c r="C14" s="13" t="s">
        <v>118</v>
      </c>
      <c r="D14" s="11" t="s">
        <v>20</v>
      </c>
      <c r="E14" s="73">
        <f>7.55</f>
        <v>7.55</v>
      </c>
      <c r="F14" s="73"/>
      <c r="G14" s="97"/>
    </row>
    <row r="15" spans="1:7" ht="151.5" customHeight="1" x14ac:dyDescent="0.2">
      <c r="A15" s="10">
        <v>3.02</v>
      </c>
      <c r="B15" s="10">
        <v>4.2</v>
      </c>
      <c r="C15" s="13" t="s">
        <v>119</v>
      </c>
      <c r="D15" s="83"/>
      <c r="E15" s="85"/>
      <c r="F15" s="94"/>
      <c r="G15" s="98"/>
    </row>
    <row r="16" spans="1:7" ht="54" customHeight="1" x14ac:dyDescent="0.25">
      <c r="A16" s="10"/>
      <c r="B16" s="10" t="s">
        <v>104</v>
      </c>
      <c r="C16" s="13" t="s">
        <v>120</v>
      </c>
      <c r="D16" s="11" t="s">
        <v>20</v>
      </c>
      <c r="E16" s="73">
        <f>14.82</f>
        <v>14.82</v>
      </c>
      <c r="F16" s="73"/>
      <c r="G16" s="97"/>
    </row>
    <row r="17" spans="1:7" ht="22.5" customHeight="1" x14ac:dyDescent="0.25">
      <c r="A17" s="10">
        <v>4</v>
      </c>
      <c r="B17" s="11"/>
      <c r="C17" s="99" t="s">
        <v>91</v>
      </c>
      <c r="D17" s="11"/>
      <c r="E17" s="72"/>
      <c r="F17" s="11"/>
      <c r="G17" s="97"/>
    </row>
    <row r="18" spans="1:7" ht="212.25" customHeight="1" x14ac:dyDescent="0.2">
      <c r="A18" s="98"/>
      <c r="B18" s="11" t="s">
        <v>90</v>
      </c>
      <c r="C18" s="100" t="s">
        <v>89</v>
      </c>
      <c r="D18" s="83"/>
      <c r="E18" s="72"/>
      <c r="F18" s="11"/>
      <c r="G18" s="97"/>
    </row>
    <row r="19" spans="1:7" ht="63.75" customHeight="1" x14ac:dyDescent="0.25">
      <c r="A19" s="10">
        <v>4.01</v>
      </c>
      <c r="B19" s="10"/>
      <c r="C19" s="100" t="s">
        <v>160</v>
      </c>
      <c r="D19" s="11" t="s">
        <v>56</v>
      </c>
      <c r="E19" s="73">
        <f>48.6</f>
        <v>48.6</v>
      </c>
      <c r="F19" s="11"/>
      <c r="G19" s="97"/>
    </row>
    <row r="20" spans="1:7" ht="22.5" customHeight="1" x14ac:dyDescent="0.2">
      <c r="A20" s="101">
        <v>5</v>
      </c>
      <c r="B20" s="10"/>
      <c r="C20" s="95" t="s">
        <v>58</v>
      </c>
      <c r="D20" s="11"/>
      <c r="E20" s="72"/>
      <c r="F20" s="85"/>
      <c r="G20" s="97"/>
    </row>
    <row r="21" spans="1:7" ht="74.25" customHeight="1" x14ac:dyDescent="0.25">
      <c r="A21" s="98"/>
      <c r="B21" s="90">
        <v>5.9</v>
      </c>
      <c r="C21" s="91" t="s">
        <v>121</v>
      </c>
      <c r="D21" s="11"/>
      <c r="E21" s="72"/>
      <c r="F21" s="11"/>
      <c r="G21" s="97"/>
    </row>
    <row r="22" spans="1:7" ht="40.5" customHeight="1" x14ac:dyDescent="0.25">
      <c r="A22" s="90"/>
      <c r="B22" s="90" t="s">
        <v>111</v>
      </c>
      <c r="C22" s="91" t="s">
        <v>59</v>
      </c>
      <c r="D22" s="116" t="s">
        <v>56</v>
      </c>
      <c r="E22" s="94">
        <f>4.8</f>
        <v>4.8</v>
      </c>
      <c r="F22" s="92"/>
      <c r="G22" s="94"/>
    </row>
    <row r="23" spans="1:7" ht="56.25" customHeight="1" x14ac:dyDescent="0.25">
      <c r="A23" s="90"/>
      <c r="B23" s="90" t="s">
        <v>109</v>
      </c>
      <c r="C23" s="91" t="s">
        <v>122</v>
      </c>
      <c r="D23" s="116" t="s">
        <v>56</v>
      </c>
      <c r="E23" s="94">
        <f>27.36</f>
        <v>27.36</v>
      </c>
      <c r="F23" s="93"/>
      <c r="G23" s="94"/>
    </row>
    <row r="24" spans="1:7" s="62" customFormat="1" ht="32.25" customHeight="1" x14ac:dyDescent="0.25">
      <c r="A24" s="90"/>
      <c r="B24" s="90" t="s">
        <v>110</v>
      </c>
      <c r="C24" s="91" t="s">
        <v>123</v>
      </c>
      <c r="D24" s="116" t="s">
        <v>56</v>
      </c>
      <c r="E24" s="94">
        <f>43.92</f>
        <v>43.92</v>
      </c>
      <c r="F24" s="92"/>
      <c r="G24" s="94"/>
    </row>
    <row r="25" spans="1:7" ht="37.5" customHeight="1" x14ac:dyDescent="0.25">
      <c r="A25" s="90"/>
      <c r="B25" s="90" t="s">
        <v>109</v>
      </c>
      <c r="C25" s="91" t="s">
        <v>106</v>
      </c>
      <c r="D25" s="116" t="s">
        <v>56</v>
      </c>
      <c r="E25" s="117">
        <f>29.07</f>
        <v>29.07</v>
      </c>
      <c r="F25" s="92"/>
      <c r="G25" s="94"/>
    </row>
    <row r="26" spans="1:7" ht="45.75" customHeight="1" x14ac:dyDescent="0.25">
      <c r="A26" s="90"/>
      <c r="B26" s="90" t="s">
        <v>108</v>
      </c>
      <c r="C26" s="91" t="s">
        <v>105</v>
      </c>
      <c r="D26" s="116" t="s">
        <v>56</v>
      </c>
      <c r="E26" s="94">
        <f>67.32</f>
        <v>67.319999999999993</v>
      </c>
      <c r="F26" s="92"/>
      <c r="G26" s="94"/>
    </row>
    <row r="27" spans="1:7" ht="39" customHeight="1" x14ac:dyDescent="0.25">
      <c r="A27" s="90"/>
      <c r="B27" s="90" t="s">
        <v>107</v>
      </c>
      <c r="C27" s="91" t="s">
        <v>124</v>
      </c>
      <c r="D27" s="116" t="s">
        <v>56</v>
      </c>
      <c r="E27" s="94">
        <f>12.26</f>
        <v>12.26</v>
      </c>
      <c r="F27" s="93"/>
      <c r="G27" s="94"/>
    </row>
    <row r="28" spans="1:7" ht="33.75" customHeight="1" x14ac:dyDescent="0.25">
      <c r="A28" s="95">
        <v>6</v>
      </c>
      <c r="B28" s="91"/>
      <c r="C28" s="95" t="s">
        <v>8</v>
      </c>
      <c r="D28" s="11"/>
      <c r="E28" s="72"/>
      <c r="F28" s="11"/>
      <c r="G28" s="97"/>
    </row>
    <row r="29" spans="1:7" ht="56.25" customHeight="1" x14ac:dyDescent="0.25">
      <c r="A29" s="10">
        <v>6.01</v>
      </c>
      <c r="B29" s="87">
        <v>6.1</v>
      </c>
      <c r="C29" s="13" t="s">
        <v>125</v>
      </c>
      <c r="D29" s="11"/>
      <c r="E29" s="72"/>
      <c r="F29" s="11"/>
      <c r="G29" s="12"/>
    </row>
    <row r="30" spans="1:7" ht="25.5" x14ac:dyDescent="0.25">
      <c r="A30" s="10"/>
      <c r="B30" s="10" t="s">
        <v>126</v>
      </c>
      <c r="C30" s="13" t="s">
        <v>127</v>
      </c>
      <c r="D30" s="116" t="s">
        <v>41</v>
      </c>
      <c r="E30" s="94">
        <f>8.64*0.1</f>
        <v>0.8640000000000001</v>
      </c>
      <c r="F30" s="11"/>
      <c r="G30" s="97"/>
    </row>
    <row r="31" spans="1:7" ht="52.5" customHeight="1" x14ac:dyDescent="0.25">
      <c r="A31" s="10">
        <v>6.02</v>
      </c>
      <c r="B31" s="10">
        <v>6.13</v>
      </c>
      <c r="C31" s="13" t="s">
        <v>128</v>
      </c>
      <c r="D31" s="116"/>
      <c r="E31" s="118"/>
      <c r="F31" s="11"/>
      <c r="G31" s="12"/>
    </row>
    <row r="32" spans="1:7" ht="18" customHeight="1" x14ac:dyDescent="0.25">
      <c r="A32" s="10"/>
      <c r="B32" s="10"/>
      <c r="C32" s="13"/>
      <c r="D32" s="116"/>
      <c r="E32" s="118"/>
      <c r="F32" s="11"/>
      <c r="G32" s="12"/>
    </row>
    <row r="33" spans="1:7" ht="24" customHeight="1" x14ac:dyDescent="0.25">
      <c r="A33" s="10"/>
      <c r="B33" s="10" t="s">
        <v>130</v>
      </c>
      <c r="C33" s="13" t="s">
        <v>129</v>
      </c>
      <c r="D33" s="116" t="s">
        <v>7</v>
      </c>
      <c r="E33" s="94">
        <f>16.56</f>
        <v>16.559999999999999</v>
      </c>
      <c r="F33" s="11"/>
      <c r="G33" s="97"/>
    </row>
    <row r="34" spans="1:7" ht="155.25" customHeight="1" x14ac:dyDescent="0.25">
      <c r="A34" s="11"/>
      <c r="B34" s="11">
        <v>24.2</v>
      </c>
      <c r="C34" s="100" t="s">
        <v>161</v>
      </c>
      <c r="D34" s="116" t="s">
        <v>7</v>
      </c>
      <c r="E34" s="94">
        <f>75.96</f>
        <v>75.959999999999994</v>
      </c>
      <c r="F34" s="11"/>
      <c r="G34" s="97"/>
    </row>
    <row r="35" spans="1:7" ht="24" customHeight="1" x14ac:dyDescent="0.25">
      <c r="A35" s="10"/>
      <c r="B35" s="10"/>
      <c r="C35" s="100"/>
      <c r="D35" s="11"/>
      <c r="E35" s="73"/>
      <c r="F35" s="11"/>
      <c r="G35" s="97"/>
    </row>
    <row r="36" spans="1:7" x14ac:dyDescent="0.25">
      <c r="A36" s="10"/>
      <c r="B36" s="10"/>
      <c r="C36" s="13"/>
      <c r="D36" s="11"/>
      <c r="E36" s="73"/>
      <c r="F36" s="11"/>
      <c r="G36" s="12"/>
    </row>
    <row r="37" spans="1:7" x14ac:dyDescent="0.25">
      <c r="A37" s="75">
        <v>7</v>
      </c>
      <c r="B37" s="10"/>
      <c r="C37" s="74" t="s">
        <v>10</v>
      </c>
      <c r="D37" s="11"/>
      <c r="E37" s="73"/>
      <c r="F37" s="11"/>
      <c r="G37" s="12"/>
    </row>
    <row r="38" spans="1:7" ht="60" customHeight="1" x14ac:dyDescent="0.25">
      <c r="A38" s="10">
        <v>7.01</v>
      </c>
      <c r="B38" s="10">
        <v>13.2</v>
      </c>
      <c r="C38" s="13" t="s">
        <v>131</v>
      </c>
      <c r="D38" s="116" t="s">
        <v>7</v>
      </c>
      <c r="E38" s="94">
        <f>16.56</f>
        <v>16.559999999999999</v>
      </c>
      <c r="F38" s="11"/>
      <c r="G38" s="97"/>
    </row>
    <row r="39" spans="1:7" ht="39.75" customHeight="1" x14ac:dyDescent="0.25">
      <c r="A39" s="10">
        <v>8.02</v>
      </c>
      <c r="B39" s="10">
        <v>13.1</v>
      </c>
      <c r="C39" s="13" t="s">
        <v>132</v>
      </c>
      <c r="D39" s="116" t="s">
        <v>7</v>
      </c>
      <c r="E39" s="94">
        <f>16.56</f>
        <v>16.559999999999999</v>
      </c>
      <c r="F39" s="73"/>
      <c r="G39" s="97"/>
    </row>
    <row r="40" spans="1:7" x14ac:dyDescent="0.2">
      <c r="A40" s="10"/>
      <c r="B40" s="10"/>
      <c r="C40" s="13"/>
      <c r="D40" s="116"/>
      <c r="E40" s="94"/>
      <c r="F40" s="85"/>
      <c r="G40" s="85"/>
    </row>
    <row r="41" spans="1:7" ht="85.5" customHeight="1" x14ac:dyDescent="0.25">
      <c r="A41" s="75">
        <v>8.0299999999999994</v>
      </c>
      <c r="B41" s="11" t="s">
        <v>133</v>
      </c>
      <c r="C41" s="102" t="s">
        <v>134</v>
      </c>
      <c r="D41" s="116" t="s">
        <v>112</v>
      </c>
      <c r="E41" s="94">
        <f>36.49*100</f>
        <v>3649</v>
      </c>
      <c r="F41" s="73"/>
      <c r="G41" s="97"/>
    </row>
    <row r="42" spans="1:7" x14ac:dyDescent="0.25">
      <c r="A42" s="11">
        <v>9</v>
      </c>
      <c r="B42" s="11"/>
      <c r="C42" s="99" t="s">
        <v>88</v>
      </c>
      <c r="D42" s="11"/>
      <c r="E42" s="72"/>
      <c r="F42" s="11"/>
      <c r="G42" s="12"/>
    </row>
    <row r="43" spans="1:7" ht="91.5" customHeight="1" x14ac:dyDescent="0.2">
      <c r="A43" s="11">
        <v>9.01</v>
      </c>
      <c r="B43" s="103" t="s">
        <v>135</v>
      </c>
      <c r="C43" s="100" t="s">
        <v>136</v>
      </c>
      <c r="D43" s="116" t="s">
        <v>113</v>
      </c>
      <c r="E43" s="94">
        <f>48.6*0.04</f>
        <v>1.9440000000000002</v>
      </c>
      <c r="F43" s="104"/>
      <c r="G43" s="85"/>
    </row>
    <row r="44" spans="1:7" ht="69" customHeight="1" x14ac:dyDescent="0.2">
      <c r="A44" s="11">
        <v>9.02</v>
      </c>
      <c r="B44" s="103">
        <v>13.7</v>
      </c>
      <c r="C44" s="100" t="s">
        <v>137</v>
      </c>
      <c r="D44" s="116" t="s">
        <v>9</v>
      </c>
      <c r="E44" s="94">
        <f>4.14</f>
        <v>4.1399999999999997</v>
      </c>
      <c r="F44" s="104"/>
      <c r="G44" s="85"/>
    </row>
    <row r="45" spans="1:7" x14ac:dyDescent="0.25">
      <c r="A45" s="75">
        <v>10</v>
      </c>
      <c r="B45" s="10"/>
      <c r="C45" s="74" t="s">
        <v>11</v>
      </c>
      <c r="D45" s="116"/>
      <c r="E45" s="118"/>
      <c r="F45" s="11"/>
      <c r="G45" s="12"/>
    </row>
    <row r="46" spans="1:7" ht="11.25" customHeight="1" x14ac:dyDescent="0.25">
      <c r="A46" s="10"/>
      <c r="B46" s="10"/>
      <c r="C46" s="100"/>
      <c r="D46" s="116"/>
      <c r="E46" s="94"/>
      <c r="F46" s="11"/>
      <c r="G46" s="12"/>
    </row>
    <row r="47" spans="1:7" ht="60" customHeight="1" x14ac:dyDescent="0.2">
      <c r="A47" s="10">
        <v>10.02</v>
      </c>
      <c r="B47" s="10">
        <v>13.43</v>
      </c>
      <c r="C47" s="100" t="s">
        <v>138</v>
      </c>
      <c r="D47" s="116" t="s">
        <v>7</v>
      </c>
      <c r="E47" s="94">
        <f>33.12</f>
        <v>33.119999999999997</v>
      </c>
      <c r="F47" s="104"/>
      <c r="G47" s="85"/>
    </row>
    <row r="48" spans="1:7" x14ac:dyDescent="0.25">
      <c r="A48" s="10"/>
      <c r="B48" s="10"/>
      <c r="C48" s="100"/>
      <c r="D48" s="11"/>
      <c r="E48" s="72"/>
      <c r="F48" s="11"/>
      <c r="G48" s="12"/>
    </row>
    <row r="49" spans="1:8" ht="79.5" customHeight="1" x14ac:dyDescent="0.25">
      <c r="A49" s="10">
        <v>10.029999999999999</v>
      </c>
      <c r="B49" s="105">
        <v>13.42</v>
      </c>
      <c r="C49" s="100" t="s">
        <v>151</v>
      </c>
      <c r="D49" s="11"/>
      <c r="E49" s="72"/>
      <c r="F49" s="11"/>
      <c r="G49" s="12"/>
    </row>
    <row r="50" spans="1:8" ht="30" customHeight="1" x14ac:dyDescent="0.25">
      <c r="A50" s="10"/>
      <c r="B50" s="10"/>
      <c r="C50" s="100" t="s">
        <v>152</v>
      </c>
      <c r="D50" s="116" t="s">
        <v>7</v>
      </c>
      <c r="E50" s="94">
        <f>E47</f>
        <v>33.119999999999997</v>
      </c>
      <c r="F50" s="11"/>
      <c r="G50" s="97"/>
    </row>
    <row r="51" spans="1:8" ht="116.25" customHeight="1" x14ac:dyDescent="0.25">
      <c r="A51" s="10">
        <v>10.039999999999999</v>
      </c>
      <c r="B51" s="10">
        <v>13.85</v>
      </c>
      <c r="C51" s="13" t="s">
        <v>139</v>
      </c>
      <c r="D51" s="116" t="s">
        <v>7</v>
      </c>
      <c r="E51" s="94">
        <f>7.26</f>
        <v>7.26</v>
      </c>
      <c r="F51" s="11"/>
      <c r="G51" s="12"/>
    </row>
    <row r="52" spans="1:8" ht="97.5" customHeight="1" x14ac:dyDescent="0.25">
      <c r="A52" s="10">
        <v>10.050000000000001</v>
      </c>
      <c r="B52" s="10">
        <v>13.62</v>
      </c>
      <c r="C52" s="13" t="s">
        <v>140</v>
      </c>
      <c r="D52" s="116" t="s">
        <v>7</v>
      </c>
      <c r="E52" s="94">
        <f>E51</f>
        <v>7.26</v>
      </c>
      <c r="F52" s="11"/>
      <c r="G52" s="12"/>
    </row>
    <row r="53" spans="1:8" x14ac:dyDescent="0.25">
      <c r="A53" s="10"/>
      <c r="B53" s="10"/>
      <c r="C53" s="13"/>
      <c r="D53" s="11"/>
      <c r="E53" s="72"/>
      <c r="F53" s="11"/>
      <c r="G53" s="12"/>
    </row>
    <row r="54" spans="1:8" ht="18.75" customHeight="1" x14ac:dyDescent="0.25">
      <c r="A54" s="75">
        <v>11</v>
      </c>
      <c r="B54" s="10"/>
      <c r="C54" s="74" t="s">
        <v>12</v>
      </c>
      <c r="D54" s="11"/>
      <c r="E54" s="72"/>
      <c r="F54" s="11"/>
      <c r="G54" s="12"/>
    </row>
    <row r="55" spans="1:8" ht="121.5" customHeight="1" x14ac:dyDescent="0.25">
      <c r="A55" s="10">
        <v>11.01</v>
      </c>
      <c r="B55" s="105">
        <v>9.1999999999999993</v>
      </c>
      <c r="C55" s="13" t="s">
        <v>141</v>
      </c>
      <c r="D55" s="11"/>
      <c r="E55" s="72"/>
      <c r="F55" s="11"/>
      <c r="G55" s="12"/>
    </row>
    <row r="56" spans="1:8" x14ac:dyDescent="0.25">
      <c r="A56" s="75"/>
      <c r="B56" s="10"/>
      <c r="C56" s="13"/>
      <c r="D56" s="11"/>
      <c r="E56" s="72"/>
      <c r="F56" s="11"/>
      <c r="G56" s="12"/>
    </row>
    <row r="57" spans="1:8" ht="37.5" customHeight="1" x14ac:dyDescent="0.25">
      <c r="A57" s="75"/>
      <c r="B57" s="10"/>
      <c r="C57" s="13" t="s">
        <v>142</v>
      </c>
      <c r="D57" s="116" t="s">
        <v>7</v>
      </c>
      <c r="E57" s="94">
        <f>2.52</f>
        <v>2.52</v>
      </c>
      <c r="F57" s="73"/>
      <c r="G57" s="97"/>
    </row>
    <row r="58" spans="1:8" ht="123.75" customHeight="1" x14ac:dyDescent="0.25">
      <c r="A58" s="10">
        <v>11.02</v>
      </c>
      <c r="B58" s="10">
        <v>9.1</v>
      </c>
      <c r="C58" s="13" t="s">
        <v>143</v>
      </c>
      <c r="D58" s="116" t="s">
        <v>54</v>
      </c>
      <c r="E58" s="94">
        <f>0.04</f>
        <v>0.04</v>
      </c>
      <c r="F58" s="73"/>
      <c r="G58" s="97"/>
    </row>
    <row r="59" spans="1:8" x14ac:dyDescent="0.25">
      <c r="A59" s="106">
        <v>12</v>
      </c>
      <c r="B59" s="100"/>
      <c r="C59" s="99" t="s">
        <v>12</v>
      </c>
      <c r="D59" s="98"/>
      <c r="E59" s="72"/>
      <c r="F59" s="11"/>
      <c r="G59" s="97"/>
      <c r="H59" s="76"/>
    </row>
    <row r="60" spans="1:8" ht="51" customHeight="1" x14ac:dyDescent="0.25">
      <c r="A60" s="11">
        <v>12.01</v>
      </c>
      <c r="B60" s="11">
        <v>9</v>
      </c>
      <c r="C60" s="100" t="s">
        <v>144</v>
      </c>
      <c r="D60" s="11"/>
      <c r="E60" s="72"/>
      <c r="F60" s="11"/>
      <c r="G60" s="97"/>
      <c r="H60" s="76"/>
    </row>
    <row r="61" spans="1:8" ht="30.75" customHeight="1" x14ac:dyDescent="0.25">
      <c r="A61" s="11"/>
      <c r="B61" s="11" t="s">
        <v>145</v>
      </c>
      <c r="C61" s="107" t="s">
        <v>114</v>
      </c>
      <c r="D61" s="116" t="s">
        <v>15</v>
      </c>
      <c r="E61" s="94">
        <v>2</v>
      </c>
      <c r="F61" s="11"/>
      <c r="G61" s="97"/>
      <c r="H61" s="76"/>
    </row>
    <row r="62" spans="1:8" ht="30.75" customHeight="1" x14ac:dyDescent="0.25">
      <c r="A62" s="11"/>
      <c r="B62" s="11">
        <v>9.81</v>
      </c>
      <c r="C62" s="107" t="s">
        <v>146</v>
      </c>
      <c r="D62" s="116"/>
      <c r="E62" s="94"/>
      <c r="F62" s="11"/>
      <c r="G62" s="97"/>
      <c r="H62" s="76"/>
    </row>
    <row r="63" spans="1:8" ht="36.75" customHeight="1" x14ac:dyDescent="0.25">
      <c r="A63" s="11"/>
      <c r="B63" s="11" t="s">
        <v>147</v>
      </c>
      <c r="C63" s="107" t="s">
        <v>148</v>
      </c>
      <c r="D63" s="119" t="s">
        <v>15</v>
      </c>
      <c r="E63" s="94">
        <v>2</v>
      </c>
      <c r="F63" s="11"/>
      <c r="G63" s="97"/>
      <c r="H63" s="76"/>
    </row>
    <row r="64" spans="1:8" ht="66" customHeight="1" x14ac:dyDescent="0.2">
      <c r="A64" s="10">
        <v>13.01</v>
      </c>
      <c r="B64" s="10" t="s">
        <v>153</v>
      </c>
      <c r="C64" s="13" t="s">
        <v>154</v>
      </c>
      <c r="D64" s="116" t="s">
        <v>16</v>
      </c>
      <c r="E64" s="94">
        <f>75.48</f>
        <v>75.48</v>
      </c>
      <c r="F64" s="104"/>
      <c r="G64" s="85"/>
    </row>
    <row r="65" spans="1:7" ht="52.5" customHeight="1" x14ac:dyDescent="0.2">
      <c r="A65" s="10">
        <v>13.02</v>
      </c>
      <c r="B65" s="10" t="s">
        <v>155</v>
      </c>
      <c r="C65" s="13" t="s">
        <v>156</v>
      </c>
      <c r="D65" s="116" t="s">
        <v>52</v>
      </c>
      <c r="E65" s="94">
        <f>E64</f>
        <v>75.48</v>
      </c>
      <c r="F65" s="104"/>
      <c r="G65" s="85"/>
    </row>
    <row r="66" spans="1:7" ht="30" customHeight="1" x14ac:dyDescent="0.25">
      <c r="A66" s="108" t="s">
        <v>101</v>
      </c>
      <c r="B66" s="108"/>
      <c r="C66" s="108"/>
      <c r="D66" s="108"/>
      <c r="E66" s="108"/>
      <c r="F66" s="114"/>
      <c r="G66" s="115"/>
    </row>
    <row r="68" spans="1:7" s="5" customFormat="1" ht="22.5" customHeight="1" x14ac:dyDescent="0.2">
      <c r="A68" s="7"/>
      <c r="B68" s="7"/>
      <c r="C68" s="8"/>
      <c r="D68" s="1"/>
      <c r="E68" s="2"/>
      <c r="F68" s="6"/>
      <c r="G68" s="9"/>
    </row>
  </sheetData>
  <mergeCells count="4">
    <mergeCell ref="A66:E66"/>
    <mergeCell ref="A1:E1"/>
    <mergeCell ref="A2:G4"/>
    <mergeCell ref="F66:G66"/>
  </mergeCells>
  <printOptions horizontalCentered="1" verticalCentered="1"/>
  <pageMargins left="0.25" right="0" top="0.25" bottom="0" header="0.31496062992126" footer="0.31496062992126"/>
  <pageSetup paperSize="9" scale="90" orientation="portrait" horizontalDpi="300" verticalDpi="300" r:id="rId1"/>
  <rowBreaks count="3" manualBreakCount="3">
    <brk id="16" max="6" man="1"/>
    <brk id="29" max="6" man="1"/>
    <brk id="50"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0"/>
  <sheetViews>
    <sheetView topLeftCell="A19" workbookViewId="0">
      <selection activeCell="J33" sqref="J33"/>
    </sheetView>
  </sheetViews>
  <sheetFormatPr defaultRowHeight="15" x14ac:dyDescent="0.25"/>
  <cols>
    <col min="3" max="3" width="19.5703125" customWidth="1"/>
    <col min="9" max="9" width="18.7109375" customWidth="1"/>
  </cols>
  <sheetData>
    <row r="1" spans="1:11" x14ac:dyDescent="0.25">
      <c r="A1" s="15" t="s">
        <v>22</v>
      </c>
      <c r="B1" s="15" t="s">
        <v>23</v>
      </c>
      <c r="C1" s="15" t="s">
        <v>24</v>
      </c>
      <c r="D1" s="15"/>
      <c r="E1" s="15" t="s">
        <v>25</v>
      </c>
      <c r="F1" s="15" t="s">
        <v>26</v>
      </c>
      <c r="G1" s="15" t="s">
        <v>27</v>
      </c>
      <c r="H1" s="15" t="s">
        <v>28</v>
      </c>
      <c r="I1" s="15" t="s">
        <v>29</v>
      </c>
      <c r="J1" s="15" t="s">
        <v>30</v>
      </c>
      <c r="K1" s="15" t="s">
        <v>31</v>
      </c>
    </row>
    <row r="2" spans="1:11" x14ac:dyDescent="0.25">
      <c r="A2" s="56">
        <v>1</v>
      </c>
      <c r="B2" s="56"/>
      <c r="C2" s="57" t="s">
        <v>32</v>
      </c>
      <c r="D2" s="56"/>
      <c r="E2" s="56"/>
      <c r="F2" s="56"/>
      <c r="G2" s="56"/>
      <c r="H2" s="56"/>
      <c r="I2" s="56"/>
      <c r="J2" s="56"/>
      <c r="K2" s="56"/>
    </row>
    <row r="3" spans="1:11" x14ac:dyDescent="0.25">
      <c r="A3" s="56">
        <v>1.01</v>
      </c>
      <c r="B3" s="56">
        <v>1.1000000000000001</v>
      </c>
      <c r="C3" s="56" t="s">
        <v>33</v>
      </c>
      <c r="D3" s="56" t="s">
        <v>34</v>
      </c>
      <c r="E3" s="56" t="s">
        <v>20</v>
      </c>
      <c r="F3" s="56"/>
      <c r="G3" s="58"/>
      <c r="H3" s="58"/>
      <c r="I3" s="58"/>
      <c r="J3" s="58"/>
      <c r="K3" s="59">
        <f>SUM(J3:J7)</f>
        <v>37.197499999999991</v>
      </c>
    </row>
    <row r="4" spans="1:11" x14ac:dyDescent="0.25">
      <c r="A4" s="56"/>
      <c r="B4" s="56"/>
      <c r="C4" s="56"/>
      <c r="D4" s="56" t="s">
        <v>14</v>
      </c>
      <c r="E4" s="56"/>
      <c r="F4" s="56">
        <v>12</v>
      </c>
      <c r="G4" s="58">
        <f>1.2+0.2</f>
        <v>1.4</v>
      </c>
      <c r="H4" s="58">
        <f>G4</f>
        <v>1.4</v>
      </c>
      <c r="I4" s="58">
        <f>1.5</f>
        <v>1.5</v>
      </c>
      <c r="J4" s="58">
        <f t="shared" ref="J4" si="0">F4*G4*H4*I4</f>
        <v>35.279999999999994</v>
      </c>
      <c r="K4" s="59"/>
    </row>
    <row r="5" spans="1:11" x14ac:dyDescent="0.25">
      <c r="A5" s="56"/>
      <c r="B5" s="56"/>
      <c r="C5" s="56"/>
      <c r="D5" s="56"/>
      <c r="E5" s="56"/>
      <c r="F5" s="56"/>
      <c r="G5" s="58"/>
      <c r="H5" s="58"/>
      <c r="I5" s="58"/>
      <c r="J5" s="58"/>
      <c r="K5" s="59"/>
    </row>
    <row r="6" spans="1:11" x14ac:dyDescent="0.25">
      <c r="A6" s="16"/>
      <c r="B6" s="16"/>
      <c r="C6" s="16"/>
      <c r="D6" s="56" t="s">
        <v>35</v>
      </c>
      <c r="E6" s="56" t="s">
        <v>20</v>
      </c>
      <c r="F6" s="56">
        <v>1</v>
      </c>
      <c r="G6" s="58">
        <f>72.5+4.2</f>
        <v>76.7</v>
      </c>
      <c r="H6" s="58">
        <v>0.25</v>
      </c>
      <c r="I6" s="58">
        <v>0.1</v>
      </c>
      <c r="J6" s="58">
        <f>F6*G6*H6*I6</f>
        <v>1.9175000000000002</v>
      </c>
      <c r="K6" s="19"/>
    </row>
    <row r="7" spans="1:11" x14ac:dyDescent="0.25">
      <c r="A7" s="16"/>
      <c r="B7" s="56"/>
      <c r="C7" s="56"/>
      <c r="D7" s="56"/>
      <c r="E7" s="56"/>
      <c r="F7" s="56"/>
      <c r="G7" s="58"/>
      <c r="H7" s="58"/>
      <c r="I7" s="58"/>
      <c r="J7" s="58"/>
      <c r="K7" s="58"/>
    </row>
    <row r="8" spans="1:11" x14ac:dyDescent="0.25">
      <c r="A8" s="16"/>
      <c r="B8" s="56"/>
      <c r="C8" s="57" t="s">
        <v>36</v>
      </c>
      <c r="D8" s="56"/>
      <c r="E8" s="56"/>
      <c r="F8" s="56"/>
      <c r="G8" s="58"/>
      <c r="H8" s="58"/>
      <c r="I8" s="58"/>
      <c r="J8" s="58"/>
      <c r="K8" s="58"/>
    </row>
    <row r="9" spans="1:11" x14ac:dyDescent="0.25">
      <c r="A9" s="16"/>
      <c r="B9" s="56">
        <v>2</v>
      </c>
      <c r="C9" s="56"/>
      <c r="D9" s="56"/>
      <c r="E9" s="56" t="s">
        <v>20</v>
      </c>
      <c r="F9" s="56">
        <v>1</v>
      </c>
      <c r="G9" s="58">
        <v>14.1</v>
      </c>
      <c r="H9" s="58">
        <v>7.9</v>
      </c>
      <c r="I9" s="58">
        <v>0</v>
      </c>
      <c r="J9" s="58">
        <f>F9*G9*H9*I9</f>
        <v>0</v>
      </c>
      <c r="K9" s="58"/>
    </row>
    <row r="10" spans="1:11" x14ac:dyDescent="0.25">
      <c r="A10" s="16"/>
      <c r="B10" s="56"/>
      <c r="C10" s="56"/>
      <c r="D10" s="56"/>
      <c r="E10" s="56"/>
      <c r="F10" s="56"/>
      <c r="G10" s="58"/>
      <c r="H10" s="58"/>
      <c r="I10" s="58"/>
      <c r="J10" s="58"/>
      <c r="K10" s="58"/>
    </row>
    <row r="11" spans="1:11" x14ac:dyDescent="0.25">
      <c r="A11" s="21"/>
      <c r="B11" s="56"/>
      <c r="C11" s="56" t="s">
        <v>37</v>
      </c>
      <c r="D11" s="56"/>
      <c r="E11" s="56"/>
      <c r="F11" s="56"/>
      <c r="G11" s="58"/>
      <c r="H11" s="58"/>
      <c r="I11" s="58"/>
      <c r="J11" s="58"/>
      <c r="K11" s="58"/>
    </row>
    <row r="12" spans="1:11" x14ac:dyDescent="0.25">
      <c r="A12" s="16"/>
      <c r="B12" s="56"/>
      <c r="C12" s="56"/>
      <c r="D12" s="56"/>
      <c r="E12" s="56" t="s">
        <v>20</v>
      </c>
      <c r="F12" s="56">
        <v>12</v>
      </c>
      <c r="G12" s="58">
        <v>1.4</v>
      </c>
      <c r="H12" s="58">
        <v>1.4</v>
      </c>
      <c r="I12" s="58">
        <v>7.4999999999999997E-2</v>
      </c>
      <c r="J12" s="58">
        <f>F12*G12*H12*I12</f>
        <v>1.7639999999999996</v>
      </c>
      <c r="K12" s="59">
        <f>SUM(J12:J13)</f>
        <v>1.7639999999999996</v>
      </c>
    </row>
    <row r="13" spans="1:11" x14ac:dyDescent="0.25">
      <c r="A13" s="16"/>
      <c r="B13" s="16"/>
      <c r="C13" s="16"/>
      <c r="D13" s="16"/>
      <c r="E13" s="16"/>
      <c r="F13" s="16"/>
      <c r="H13" s="20"/>
      <c r="I13" s="20"/>
      <c r="J13" s="18"/>
      <c r="K13" s="22"/>
    </row>
    <row r="14" spans="1:11" x14ac:dyDescent="0.25">
      <c r="A14" s="16"/>
      <c r="B14" s="16">
        <v>3</v>
      </c>
      <c r="C14" s="16" t="s">
        <v>38</v>
      </c>
      <c r="D14" s="16"/>
      <c r="E14" s="20" t="s">
        <v>39</v>
      </c>
      <c r="F14" s="16">
        <v>1</v>
      </c>
      <c r="G14">
        <v>14.1</v>
      </c>
      <c r="H14" s="20">
        <v>7.9</v>
      </c>
      <c r="I14" s="20">
        <v>1</v>
      </c>
      <c r="J14" s="18">
        <f>F14*G14*H14*I14</f>
        <v>111.39</v>
      </c>
      <c r="K14" s="22"/>
    </row>
    <row r="15" spans="1:11" x14ac:dyDescent="0.25">
      <c r="A15" s="16"/>
      <c r="B15" s="56">
        <v>4</v>
      </c>
      <c r="C15" s="56" t="s">
        <v>40</v>
      </c>
      <c r="D15" s="56" t="s">
        <v>45</v>
      </c>
      <c r="E15" s="56" t="s">
        <v>41</v>
      </c>
      <c r="F15" s="60"/>
      <c r="G15" s="60"/>
      <c r="H15" s="60"/>
      <c r="I15" s="60"/>
      <c r="J15" s="60"/>
      <c r="K15" s="59"/>
    </row>
    <row r="16" spans="1:11" x14ac:dyDescent="0.25">
      <c r="A16" s="21"/>
      <c r="B16" s="56"/>
      <c r="C16" s="56"/>
      <c r="D16" s="56"/>
      <c r="E16" s="56" t="s">
        <v>42</v>
      </c>
      <c r="F16" s="56">
        <v>12</v>
      </c>
      <c r="G16" s="58">
        <v>1.2</v>
      </c>
      <c r="H16" s="58">
        <v>1.2</v>
      </c>
      <c r="I16" s="58">
        <v>0.2</v>
      </c>
      <c r="J16" s="58">
        <f>F16*G16*H16*I16</f>
        <v>3.4559999999999995</v>
      </c>
      <c r="K16" s="59">
        <f>SUM(J16:J20)</f>
        <v>15.681500000000002</v>
      </c>
    </row>
    <row r="17" spans="1:11" x14ac:dyDescent="0.25">
      <c r="A17" s="21"/>
      <c r="B17" s="56"/>
      <c r="C17" s="56"/>
      <c r="D17" s="56"/>
      <c r="E17" s="60"/>
      <c r="F17" s="56">
        <v>12</v>
      </c>
      <c r="G17" s="58">
        <f>(1.2+0.4)/2</f>
        <v>0.8</v>
      </c>
      <c r="H17" s="58">
        <f>(1.2+0.4)/2</f>
        <v>0.8</v>
      </c>
      <c r="I17" s="58">
        <v>0.35</v>
      </c>
      <c r="J17" s="58">
        <f>F17*G17*H17*I17</f>
        <v>2.6880000000000002</v>
      </c>
      <c r="K17" s="59"/>
    </row>
    <row r="18" spans="1:11" x14ac:dyDescent="0.25">
      <c r="A18" s="21"/>
      <c r="B18" s="17"/>
      <c r="C18" s="17"/>
      <c r="D18" s="17"/>
      <c r="E18" s="56" t="s">
        <v>43</v>
      </c>
      <c r="F18" s="56">
        <v>12</v>
      </c>
      <c r="G18" s="58">
        <f>0.3</f>
        <v>0.3</v>
      </c>
      <c r="H18" s="58">
        <f>0.3</f>
        <v>0.3</v>
      </c>
      <c r="I18" s="58">
        <v>1.5</v>
      </c>
      <c r="J18" s="58">
        <f>F18*G18*H18*I18</f>
        <v>1.6199999999999997</v>
      </c>
      <c r="K18" s="18"/>
    </row>
    <row r="19" spans="1:11" x14ac:dyDescent="0.25">
      <c r="A19" s="16"/>
      <c r="B19" s="16"/>
      <c r="C19" s="16"/>
      <c r="D19" s="16"/>
      <c r="E19" s="56" t="s">
        <v>44</v>
      </c>
      <c r="F19" s="56">
        <v>1</v>
      </c>
      <c r="G19" s="58">
        <f>G6</f>
        <v>76.7</v>
      </c>
      <c r="H19" s="58">
        <v>0.25</v>
      </c>
      <c r="I19" s="58">
        <v>0.4</v>
      </c>
      <c r="J19" s="58">
        <f>F19*G19*H19*I19</f>
        <v>7.6700000000000008</v>
      </c>
      <c r="K19" s="22"/>
    </row>
    <row r="20" spans="1:11" x14ac:dyDescent="0.25">
      <c r="A20" s="16"/>
      <c r="B20" s="16"/>
      <c r="C20" s="16"/>
      <c r="D20" s="60" t="s">
        <v>97</v>
      </c>
      <c r="E20" s="60"/>
      <c r="F20" s="56">
        <v>1</v>
      </c>
      <c r="G20" s="60">
        <v>1.65</v>
      </c>
      <c r="H20" s="60">
        <v>0.25</v>
      </c>
      <c r="I20" s="58">
        <v>0.6</v>
      </c>
      <c r="J20" s="58">
        <f>F20*G20*H20*I20</f>
        <v>0.24749999999999997</v>
      </c>
      <c r="K20" s="22"/>
    </row>
    <row r="21" spans="1:11" x14ac:dyDescent="0.25">
      <c r="A21" s="16"/>
      <c r="B21" s="16"/>
      <c r="C21" s="16"/>
      <c r="D21" s="16" t="s">
        <v>97</v>
      </c>
      <c r="E21" s="56"/>
      <c r="F21" s="56"/>
      <c r="G21" s="58"/>
      <c r="H21" s="58"/>
      <c r="I21" s="58"/>
      <c r="J21" s="58"/>
      <c r="K21" s="22"/>
    </row>
    <row r="22" spans="1:11" x14ac:dyDescent="0.25">
      <c r="D22" s="60" t="s">
        <v>46</v>
      </c>
      <c r="E22" s="60"/>
      <c r="F22" s="60"/>
      <c r="G22" s="60"/>
      <c r="H22" s="60"/>
      <c r="I22" s="60"/>
      <c r="J22" s="60"/>
      <c r="K22" s="60"/>
    </row>
    <row r="23" spans="1:11" x14ac:dyDescent="0.25">
      <c r="D23" s="60"/>
      <c r="E23" s="56" t="s">
        <v>43</v>
      </c>
      <c r="F23" s="56">
        <v>12</v>
      </c>
      <c r="G23" s="58">
        <f>0.3</f>
        <v>0.3</v>
      </c>
      <c r="H23" s="58">
        <f>0.3</f>
        <v>0.3</v>
      </c>
      <c r="I23" s="58">
        <v>2.4</v>
      </c>
      <c r="J23" s="58">
        <f>F23*G23*H23*I23</f>
        <v>2.5919999999999996</v>
      </c>
      <c r="K23" s="59">
        <f>SUM(J23:J31)</f>
        <v>39.490875000000003</v>
      </c>
    </row>
    <row r="24" spans="1:11" x14ac:dyDescent="0.25">
      <c r="D24" s="60"/>
      <c r="E24" s="60" t="s">
        <v>94</v>
      </c>
      <c r="F24" s="56">
        <v>1</v>
      </c>
      <c r="G24" s="61">
        <f>72.5</f>
        <v>72.5</v>
      </c>
      <c r="H24" s="60">
        <v>0.25</v>
      </c>
      <c r="I24" s="58">
        <v>0.4</v>
      </c>
      <c r="J24" s="58">
        <f>F24*G24*H24*I24</f>
        <v>7.25</v>
      </c>
      <c r="K24" s="60"/>
    </row>
    <row r="25" spans="1:11" x14ac:dyDescent="0.25">
      <c r="D25" s="60"/>
      <c r="E25" s="60" t="s">
        <v>95</v>
      </c>
      <c r="F25" s="56">
        <v>1</v>
      </c>
      <c r="G25" s="60">
        <v>15.4</v>
      </c>
      <c r="H25" s="60">
        <v>9.1</v>
      </c>
      <c r="I25" s="58">
        <v>0.125</v>
      </c>
      <c r="J25" s="58">
        <f>F25*G25*H25*I25</f>
        <v>17.517499999999998</v>
      </c>
      <c r="K25" s="60"/>
    </row>
    <row r="26" spans="1:11" x14ac:dyDescent="0.25">
      <c r="D26" s="60"/>
      <c r="E26" s="60"/>
      <c r="F26" s="56">
        <v>1</v>
      </c>
      <c r="G26" s="60">
        <v>1.65</v>
      </c>
      <c r="H26" s="60">
        <v>0.9</v>
      </c>
      <c r="I26" s="58">
        <v>0.125</v>
      </c>
      <c r="J26" s="58">
        <f>F26*G26*H26*I26</f>
        <v>0.18562499999999998</v>
      </c>
      <c r="K26" s="60"/>
    </row>
    <row r="27" spans="1:11" x14ac:dyDescent="0.25">
      <c r="K27" s="60"/>
    </row>
    <row r="28" spans="1:11" x14ac:dyDescent="0.25">
      <c r="D28" s="60" t="s">
        <v>96</v>
      </c>
      <c r="E28" s="56" t="s">
        <v>43</v>
      </c>
      <c r="F28" s="56">
        <v>8</v>
      </c>
      <c r="G28" s="58">
        <f>0.3</f>
        <v>0.3</v>
      </c>
      <c r="H28" s="58">
        <f>0.3</f>
        <v>0.3</v>
      </c>
      <c r="I28" s="58">
        <v>3.6</v>
      </c>
      <c r="J28" s="58">
        <f>F28*G28*H28*I28</f>
        <v>2.5920000000000001</v>
      </c>
      <c r="K28" s="59"/>
    </row>
    <row r="29" spans="1:11" x14ac:dyDescent="0.25">
      <c r="D29" s="60"/>
      <c r="E29" s="60" t="s">
        <v>47</v>
      </c>
      <c r="F29" s="56">
        <v>1</v>
      </c>
      <c r="G29" s="61">
        <f>G24</f>
        <v>72.5</v>
      </c>
      <c r="H29" s="60">
        <v>0.25</v>
      </c>
      <c r="I29" s="58">
        <v>0.4</v>
      </c>
      <c r="J29" s="58">
        <f>F29*G29*H29*I29</f>
        <v>7.25</v>
      </c>
      <c r="K29" s="60"/>
    </row>
    <row r="30" spans="1:11" x14ac:dyDescent="0.25">
      <c r="D30" s="60"/>
      <c r="E30" s="60" t="s">
        <v>48</v>
      </c>
      <c r="F30" s="56">
        <v>1</v>
      </c>
      <c r="G30" s="60">
        <v>44</v>
      </c>
      <c r="H30" s="60">
        <v>0.15</v>
      </c>
      <c r="I30" s="58">
        <v>0.15</v>
      </c>
      <c r="J30" s="58">
        <f>F30*G30*H30*I30</f>
        <v>0.98999999999999988</v>
      </c>
      <c r="K30" s="60"/>
    </row>
    <row r="31" spans="1:11" x14ac:dyDescent="0.25">
      <c r="D31" s="60" t="s">
        <v>97</v>
      </c>
      <c r="E31" s="60"/>
      <c r="F31" s="56">
        <v>15</v>
      </c>
      <c r="G31" s="60">
        <v>1.65</v>
      </c>
      <c r="H31" s="60">
        <v>0.15</v>
      </c>
      <c r="I31" s="58">
        <v>0.3</v>
      </c>
      <c r="J31" s="58">
        <f>F31*G31*H31*I31</f>
        <v>1.11375</v>
      </c>
      <c r="K31" s="60"/>
    </row>
    <row r="33" spans="2:12" x14ac:dyDescent="0.25">
      <c r="B33" s="60" t="s">
        <v>49</v>
      </c>
      <c r="C33" s="60" t="s">
        <v>50</v>
      </c>
      <c r="D33" s="60" t="s">
        <v>51</v>
      </c>
      <c r="E33" s="60" t="s">
        <v>52</v>
      </c>
      <c r="F33" s="56">
        <v>12</v>
      </c>
      <c r="G33" s="60">
        <v>1.2</v>
      </c>
      <c r="H33" s="60">
        <v>1.2</v>
      </c>
      <c r="I33" s="58">
        <v>1</v>
      </c>
      <c r="J33" s="58">
        <f>F33*G33*H33*I33</f>
        <v>17.279999999999998</v>
      </c>
      <c r="K33" s="59">
        <f>SUM(J33:J36)*0.075</f>
        <v>2.7341249999999997</v>
      </c>
    </row>
    <row r="34" spans="2:12" x14ac:dyDescent="0.25">
      <c r="B34" s="60"/>
      <c r="C34" s="60"/>
      <c r="D34" s="60" t="s">
        <v>53</v>
      </c>
      <c r="E34" s="60"/>
      <c r="F34" s="56">
        <v>1</v>
      </c>
      <c r="G34" s="61">
        <f>G19</f>
        <v>76.7</v>
      </c>
      <c r="H34" s="60">
        <v>0.25</v>
      </c>
      <c r="I34" s="58">
        <v>1</v>
      </c>
      <c r="J34" s="58">
        <f>F34*G34*H34*I34</f>
        <v>19.175000000000001</v>
      </c>
      <c r="K34" s="60"/>
    </row>
    <row r="35" spans="2:12" x14ac:dyDescent="0.25">
      <c r="F35" s="16"/>
      <c r="G35" s="23"/>
      <c r="H35" s="23"/>
      <c r="I35" s="20"/>
      <c r="J35" s="18"/>
    </row>
    <row r="37" spans="2:12" x14ac:dyDescent="0.25">
      <c r="F37" s="16"/>
      <c r="G37" s="23"/>
      <c r="I37" s="20"/>
      <c r="J37" s="18"/>
    </row>
    <row r="39" spans="2:12" x14ac:dyDescent="0.25">
      <c r="D39" s="60" t="s">
        <v>55</v>
      </c>
      <c r="E39" s="60" t="s">
        <v>56</v>
      </c>
      <c r="F39" s="56">
        <v>1</v>
      </c>
      <c r="G39" s="60">
        <v>81.67</v>
      </c>
      <c r="H39" s="60">
        <v>1</v>
      </c>
      <c r="I39" s="58">
        <v>1</v>
      </c>
      <c r="J39" s="58">
        <f>F39*G39*H39*I39</f>
        <v>81.67</v>
      </c>
    </row>
    <row r="41" spans="2:12" x14ac:dyDescent="0.25">
      <c r="C41" s="60" t="s">
        <v>57</v>
      </c>
      <c r="D41" s="60" t="s">
        <v>60</v>
      </c>
      <c r="E41" s="60" t="s">
        <v>56</v>
      </c>
      <c r="F41" s="60">
        <f>4*12</f>
        <v>48</v>
      </c>
      <c r="G41" s="60">
        <v>1</v>
      </c>
      <c r="H41" s="60">
        <v>0.2</v>
      </c>
      <c r="I41" s="60">
        <v>1</v>
      </c>
      <c r="J41" s="58">
        <f>F41*G41*H41*I41</f>
        <v>9.6000000000000014</v>
      </c>
    </row>
    <row r="42" spans="2:12" x14ac:dyDescent="0.25">
      <c r="C42" s="60"/>
      <c r="D42" s="60" t="s">
        <v>53</v>
      </c>
      <c r="E42" s="60" t="s">
        <v>56</v>
      </c>
      <c r="F42" s="60">
        <f>1*2</f>
        <v>2</v>
      </c>
      <c r="G42" s="61">
        <f>G34</f>
        <v>76.7</v>
      </c>
      <c r="H42" s="60">
        <v>0.4</v>
      </c>
      <c r="I42" s="60">
        <v>1</v>
      </c>
      <c r="J42" s="58">
        <f>F42*G42*H42*I42</f>
        <v>61.360000000000007</v>
      </c>
    </row>
    <row r="43" spans="2:12" x14ac:dyDescent="0.25">
      <c r="D43" s="60"/>
      <c r="E43" s="60" t="s">
        <v>56</v>
      </c>
      <c r="F43" s="60"/>
      <c r="G43" s="60"/>
      <c r="H43" s="60"/>
      <c r="I43" s="60"/>
      <c r="J43" s="60"/>
      <c r="K43" s="60"/>
      <c r="L43" s="60"/>
    </row>
    <row r="44" spans="2:12" x14ac:dyDescent="0.25">
      <c r="D44" s="60" t="s">
        <v>61</v>
      </c>
      <c r="E44" s="60" t="s">
        <v>56</v>
      </c>
      <c r="F44" s="60">
        <f>4*12</f>
        <v>48</v>
      </c>
      <c r="G44" s="60">
        <v>0.3</v>
      </c>
      <c r="H44" s="60">
        <v>3.9</v>
      </c>
      <c r="I44" s="60">
        <v>1</v>
      </c>
      <c r="J44" s="58">
        <f>F44*G44*H44*I44</f>
        <v>56.16</v>
      </c>
      <c r="K44" s="61">
        <f>SUM(J44:J45)</f>
        <v>87.839999999999989</v>
      </c>
      <c r="L44" s="60"/>
    </row>
    <row r="45" spans="2:12" x14ac:dyDescent="0.25">
      <c r="D45" s="60" t="s">
        <v>61</v>
      </c>
      <c r="E45" s="60" t="s">
        <v>56</v>
      </c>
      <c r="F45" s="60">
        <f>4*8</f>
        <v>32</v>
      </c>
      <c r="G45" s="60">
        <v>0.3</v>
      </c>
      <c r="H45" s="60">
        <v>3.3</v>
      </c>
      <c r="I45" s="60">
        <v>1</v>
      </c>
      <c r="J45" s="58">
        <f>F45*G45*H45*I45</f>
        <v>31.679999999999996</v>
      </c>
      <c r="K45" s="60"/>
      <c r="L45" s="60"/>
    </row>
    <row r="46" spans="2:12" x14ac:dyDescent="0.25">
      <c r="D46" s="60"/>
      <c r="E46" s="60"/>
      <c r="F46" s="60"/>
      <c r="G46" s="60"/>
      <c r="H46" s="60"/>
      <c r="I46" s="60"/>
      <c r="J46" s="58"/>
      <c r="K46" s="60"/>
      <c r="L46" s="60"/>
    </row>
    <row r="47" spans="2:12" x14ac:dyDescent="0.25">
      <c r="C47" s="60"/>
      <c r="D47" s="60" t="s">
        <v>62</v>
      </c>
      <c r="E47" s="60" t="s">
        <v>56</v>
      </c>
      <c r="F47" s="61">
        <f>G24</f>
        <v>72.5</v>
      </c>
      <c r="G47" s="60">
        <v>0.25</v>
      </c>
      <c r="H47" s="60">
        <v>1</v>
      </c>
      <c r="I47" s="60">
        <v>1</v>
      </c>
      <c r="J47" s="58">
        <f>F47*G47*H47*I47</f>
        <v>18.125</v>
      </c>
      <c r="K47" s="59">
        <f>SUM(J47:J49)</f>
        <v>74.825000000000003</v>
      </c>
    </row>
    <row r="48" spans="2:12" x14ac:dyDescent="0.25">
      <c r="C48" s="60"/>
      <c r="D48" s="60"/>
      <c r="E48" s="60" t="s">
        <v>56</v>
      </c>
      <c r="F48" s="61">
        <f>F47</f>
        <v>72.5</v>
      </c>
      <c r="G48" s="60">
        <v>0.3</v>
      </c>
      <c r="H48" s="60">
        <v>1</v>
      </c>
      <c r="I48" s="60">
        <v>2</v>
      </c>
      <c r="J48" s="58">
        <f>F48*G48*H48*I48</f>
        <v>43.5</v>
      </c>
      <c r="K48" s="60"/>
    </row>
    <row r="49" spans="3:11" x14ac:dyDescent="0.25">
      <c r="C49" s="60"/>
      <c r="D49" s="60" t="s">
        <v>48</v>
      </c>
      <c r="E49" s="60" t="s">
        <v>56</v>
      </c>
      <c r="F49" s="60">
        <f>G30</f>
        <v>44</v>
      </c>
      <c r="G49" s="60">
        <v>0.15</v>
      </c>
      <c r="H49" s="60">
        <v>1</v>
      </c>
      <c r="I49" s="60">
        <v>2</v>
      </c>
      <c r="J49" s="58">
        <f>F49*G49*H49*I49</f>
        <v>13.2</v>
      </c>
      <c r="K49" s="60"/>
    </row>
    <row r="50" spans="3:11" x14ac:dyDescent="0.25">
      <c r="C50" s="60" t="s">
        <v>95</v>
      </c>
      <c r="D50" s="60"/>
      <c r="E50" s="60" t="s">
        <v>56</v>
      </c>
      <c r="F50" s="60">
        <f>1</f>
        <v>1</v>
      </c>
      <c r="G50" s="60">
        <v>15.3</v>
      </c>
      <c r="H50" s="60">
        <v>9.1</v>
      </c>
      <c r="I50" s="60">
        <v>1</v>
      </c>
      <c r="J50" s="58">
        <f>F50*G50*H50*I50</f>
        <v>139.22999999999999</v>
      </c>
      <c r="K50" s="60"/>
    </row>
    <row r="51" spans="3:11" x14ac:dyDescent="0.25">
      <c r="C51" s="60" t="s">
        <v>97</v>
      </c>
      <c r="D51" s="60"/>
      <c r="E51" s="60"/>
      <c r="F51" s="60"/>
      <c r="G51" s="60">
        <v>5.33</v>
      </c>
      <c r="H51" s="60">
        <v>1.65</v>
      </c>
      <c r="I51" s="60">
        <v>1</v>
      </c>
      <c r="J51" s="58">
        <f>G51*H51*I51</f>
        <v>8.7944999999999993</v>
      </c>
      <c r="K51" s="59">
        <f>SUM(J51:J52)</f>
        <v>12.754499999999998</v>
      </c>
    </row>
    <row r="52" spans="3:11" x14ac:dyDescent="0.25">
      <c r="C52" s="60"/>
      <c r="D52" s="60"/>
      <c r="E52" s="60"/>
      <c r="F52" s="60">
        <v>16</v>
      </c>
      <c r="G52" s="60">
        <v>0.15</v>
      </c>
      <c r="H52" s="60">
        <v>1.65</v>
      </c>
      <c r="I52" s="60">
        <v>1</v>
      </c>
      <c r="J52" s="58">
        <f>F52*G52*H52*I52</f>
        <v>3.9599999999999995</v>
      </c>
      <c r="K52" s="60"/>
    </row>
    <row r="53" spans="3:11" x14ac:dyDescent="0.25">
      <c r="J53" s="18"/>
    </row>
    <row r="54" spans="3:11" x14ac:dyDescent="0.25">
      <c r="C54" t="s">
        <v>92</v>
      </c>
      <c r="E54" t="s">
        <v>56</v>
      </c>
      <c r="F54">
        <v>12</v>
      </c>
      <c r="G54">
        <v>1.4</v>
      </c>
      <c r="H54">
        <v>1.4</v>
      </c>
      <c r="I54">
        <v>1</v>
      </c>
      <c r="J54" s="18">
        <f>F54*G54*H54*I54</f>
        <v>23.519999999999996</v>
      </c>
    </row>
    <row r="56" spans="3:11" x14ac:dyDescent="0.25">
      <c r="E56" t="s">
        <v>56</v>
      </c>
      <c r="F56">
        <v>1</v>
      </c>
      <c r="G56">
        <v>130</v>
      </c>
      <c r="H56">
        <v>1</v>
      </c>
      <c r="I56">
        <v>1</v>
      </c>
      <c r="J56" s="18">
        <f>F56*G56*H56*I56</f>
        <v>130</v>
      </c>
    </row>
    <row r="59" spans="3:11" x14ac:dyDescent="0.25">
      <c r="C59" t="s">
        <v>93</v>
      </c>
      <c r="E59" t="s">
        <v>56</v>
      </c>
      <c r="F59">
        <v>1</v>
      </c>
      <c r="G59">
        <v>30.7</v>
      </c>
      <c r="H59">
        <v>1</v>
      </c>
      <c r="I59">
        <v>1</v>
      </c>
      <c r="J59" s="18">
        <f>F59*G59*H59*I59</f>
        <v>30.7</v>
      </c>
    </row>
    <row r="60" spans="3:11" x14ac:dyDescent="0.25">
      <c r="E60" t="s">
        <v>63</v>
      </c>
      <c r="F60">
        <v>1</v>
      </c>
      <c r="G60">
        <v>53.52</v>
      </c>
      <c r="H60">
        <v>1</v>
      </c>
      <c r="I60">
        <v>1</v>
      </c>
      <c r="J60" s="18">
        <f>F60*G60*H60*I60</f>
        <v>53.52</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5"/>
  <sheetViews>
    <sheetView workbookViewId="0">
      <selection activeCell="N44" sqref="N44"/>
    </sheetView>
  </sheetViews>
  <sheetFormatPr defaultRowHeight="15" x14ac:dyDescent="0.25"/>
  <cols>
    <col min="1" max="1" width="25.7109375" customWidth="1"/>
    <col min="9" max="9" width="13.5703125" customWidth="1"/>
    <col min="13" max="13" width="15.140625" customWidth="1"/>
  </cols>
  <sheetData>
    <row r="1" spans="1:15" x14ac:dyDescent="0.25">
      <c r="A1" s="63" t="s">
        <v>64</v>
      </c>
      <c r="B1" s="63" t="s">
        <v>65</v>
      </c>
      <c r="C1" s="63" t="s">
        <v>66</v>
      </c>
      <c r="D1" s="63" t="s">
        <v>67</v>
      </c>
      <c r="E1" s="63" t="s">
        <v>68</v>
      </c>
      <c r="F1" s="63" t="s">
        <v>69</v>
      </c>
      <c r="G1" s="63" t="s">
        <v>70</v>
      </c>
      <c r="H1" s="63" t="s">
        <v>71</v>
      </c>
      <c r="I1" s="63" t="s">
        <v>72</v>
      </c>
      <c r="J1" s="63" t="s">
        <v>73</v>
      </c>
      <c r="K1" s="63" t="s">
        <v>74</v>
      </c>
      <c r="L1" s="63" t="s">
        <v>75</v>
      </c>
      <c r="M1" s="63" t="s">
        <v>76</v>
      </c>
      <c r="N1" s="63" t="s">
        <v>77</v>
      </c>
      <c r="O1" s="21"/>
    </row>
    <row r="2" spans="1:15" x14ac:dyDescent="0.25">
      <c r="A2" s="64" t="s">
        <v>85</v>
      </c>
      <c r="B2" s="64">
        <v>12</v>
      </c>
      <c r="C2" s="64">
        <f>ROUND(F2/0.125,0)</f>
        <v>10</v>
      </c>
      <c r="D2" s="64">
        <v>10</v>
      </c>
      <c r="E2" s="64">
        <v>0.05</v>
      </c>
      <c r="F2" s="64">
        <v>1.2</v>
      </c>
      <c r="G2" s="64">
        <v>0.05</v>
      </c>
      <c r="H2" s="64"/>
      <c r="I2" s="65">
        <v>0</v>
      </c>
      <c r="J2" s="65">
        <f>(E2+F2+G2)*C2*B2</f>
        <v>156</v>
      </c>
      <c r="K2" s="65">
        <v>0</v>
      </c>
      <c r="L2" s="65">
        <v>0</v>
      </c>
      <c r="M2" s="65">
        <v>0</v>
      </c>
      <c r="N2" s="65">
        <v>0</v>
      </c>
      <c r="O2" s="21"/>
    </row>
    <row r="3" spans="1:15" x14ac:dyDescent="0.25">
      <c r="A3" s="64"/>
      <c r="B3" s="66">
        <f>B2</f>
        <v>12</v>
      </c>
      <c r="C3" s="64">
        <f>ROUND(F3/0.125,0)</f>
        <v>10</v>
      </c>
      <c r="D3" s="66">
        <v>12</v>
      </c>
      <c r="E3" s="65">
        <v>0.05</v>
      </c>
      <c r="F3" s="65">
        <f>F2</f>
        <v>1.2</v>
      </c>
      <c r="G3" s="65">
        <v>0.05</v>
      </c>
      <c r="H3" s="65"/>
      <c r="I3" s="65">
        <v>0</v>
      </c>
      <c r="J3" s="65">
        <f>(E3+F3+G3)*C3*B3</f>
        <v>156</v>
      </c>
      <c r="K3" s="65">
        <v>0</v>
      </c>
      <c r="L3" s="65">
        <v>0</v>
      </c>
      <c r="M3" s="65">
        <v>0</v>
      </c>
      <c r="N3" s="65">
        <v>0</v>
      </c>
      <c r="O3" s="21"/>
    </row>
    <row r="4" spans="1:15" x14ac:dyDescent="0.25">
      <c r="A4" s="27" t="s">
        <v>86</v>
      </c>
      <c r="B4" s="28"/>
      <c r="C4" s="28"/>
      <c r="D4" s="28"/>
      <c r="E4" s="29"/>
      <c r="F4" s="29"/>
      <c r="G4" s="29"/>
      <c r="H4" s="29"/>
      <c r="I4" s="29"/>
      <c r="J4" s="29"/>
      <c r="K4" s="29"/>
      <c r="L4" s="29"/>
      <c r="M4" s="29"/>
      <c r="N4" s="29"/>
      <c r="O4" s="21"/>
    </row>
    <row r="5" spans="1:15" x14ac:dyDescent="0.25">
      <c r="A5" s="67" t="s">
        <v>98</v>
      </c>
      <c r="B5" s="66">
        <v>12</v>
      </c>
      <c r="C5" s="66">
        <v>6</v>
      </c>
      <c r="D5" s="66">
        <v>16</v>
      </c>
      <c r="E5" s="65">
        <v>0</v>
      </c>
      <c r="F5" s="65">
        <v>3.9</v>
      </c>
      <c r="G5" s="65">
        <v>0</v>
      </c>
      <c r="H5" s="65">
        <v>0.6</v>
      </c>
      <c r="I5" s="65">
        <v>0</v>
      </c>
      <c r="J5" s="65">
        <v>0</v>
      </c>
      <c r="K5" s="65">
        <v>0</v>
      </c>
      <c r="L5" s="65">
        <f>(E5+F5+G5+H5)*B5*C5</f>
        <v>324</v>
      </c>
      <c r="M5" s="65">
        <v>0</v>
      </c>
      <c r="N5" s="65">
        <v>0</v>
      </c>
      <c r="O5" s="21"/>
    </row>
    <row r="6" spans="1:15" x14ac:dyDescent="0.25">
      <c r="A6" s="64" t="s">
        <v>78</v>
      </c>
      <c r="B6" s="66">
        <f>12</f>
        <v>12</v>
      </c>
      <c r="C6" s="66">
        <f>ROUND(F5/0.1,0)</f>
        <v>39</v>
      </c>
      <c r="D6" s="66">
        <v>8</v>
      </c>
      <c r="E6" s="65">
        <v>0</v>
      </c>
      <c r="F6" s="65">
        <v>0.9</v>
      </c>
      <c r="G6" s="65">
        <v>0</v>
      </c>
      <c r="H6" s="65">
        <v>0.15</v>
      </c>
      <c r="I6" s="65">
        <f>(F6+H6)*C6*B6</f>
        <v>491.40000000000003</v>
      </c>
      <c r="J6" s="65">
        <v>0</v>
      </c>
      <c r="K6" s="65">
        <v>0</v>
      </c>
      <c r="L6" s="65">
        <v>0</v>
      </c>
      <c r="M6" s="65">
        <v>0</v>
      </c>
      <c r="N6" s="65">
        <v>0</v>
      </c>
      <c r="O6" s="21"/>
    </row>
    <row r="7" spans="1:15" x14ac:dyDescent="0.25">
      <c r="A7" s="67" t="s">
        <v>99</v>
      </c>
      <c r="B7" s="66">
        <v>10</v>
      </c>
      <c r="C7" s="66">
        <v>4</v>
      </c>
      <c r="D7" s="66">
        <v>16</v>
      </c>
      <c r="E7" s="65">
        <v>0</v>
      </c>
      <c r="F7" s="65">
        <v>3.3</v>
      </c>
      <c r="G7" s="65">
        <v>0</v>
      </c>
      <c r="H7" s="65">
        <v>0.6</v>
      </c>
      <c r="I7" s="65">
        <v>0</v>
      </c>
      <c r="J7" s="65">
        <v>0</v>
      </c>
      <c r="K7" s="65">
        <v>0</v>
      </c>
      <c r="L7" s="65">
        <f>(E7+F7+G7+H7)*B7*C7</f>
        <v>156</v>
      </c>
      <c r="M7" s="65">
        <v>0</v>
      </c>
      <c r="N7" s="65">
        <v>0</v>
      </c>
      <c r="O7" s="21"/>
    </row>
    <row r="8" spans="1:15" x14ac:dyDescent="0.25">
      <c r="A8" s="64" t="s">
        <v>78</v>
      </c>
      <c r="B8" s="66">
        <f>12</f>
        <v>12</v>
      </c>
      <c r="C8" s="66">
        <f>ROUND(F7/0.1,0)</f>
        <v>33</v>
      </c>
      <c r="D8" s="66">
        <v>8</v>
      </c>
      <c r="E8" s="65">
        <v>0</v>
      </c>
      <c r="F8" s="65">
        <v>0.9</v>
      </c>
      <c r="G8" s="65">
        <v>0</v>
      </c>
      <c r="H8" s="65">
        <v>0.15</v>
      </c>
      <c r="I8" s="65">
        <f>(F8+H8)*C8*B8</f>
        <v>415.79999999999995</v>
      </c>
      <c r="J8" s="65">
        <v>0</v>
      </c>
      <c r="K8" s="65">
        <v>0</v>
      </c>
      <c r="L8" s="65">
        <v>0</v>
      </c>
      <c r="M8" s="65">
        <v>0</v>
      </c>
      <c r="N8" s="65">
        <v>0</v>
      </c>
      <c r="O8" s="21"/>
    </row>
    <row r="9" spans="1:15" x14ac:dyDescent="0.25">
      <c r="A9" s="24" t="s">
        <v>79</v>
      </c>
      <c r="B9" s="26"/>
      <c r="C9" s="26"/>
      <c r="D9" s="26"/>
      <c r="E9" s="25"/>
      <c r="F9" s="25"/>
      <c r="G9" s="25"/>
      <c r="H9" s="25"/>
      <c r="I9" s="25"/>
      <c r="J9" s="25"/>
      <c r="K9" s="25"/>
      <c r="L9" s="25"/>
      <c r="M9" s="25"/>
      <c r="N9" s="25"/>
      <c r="O9" s="21"/>
    </row>
    <row r="10" spans="1:15" x14ac:dyDescent="0.25">
      <c r="A10" s="64" t="s">
        <v>80</v>
      </c>
      <c r="B10" s="66"/>
      <c r="C10" s="66"/>
      <c r="D10" s="66"/>
      <c r="E10" s="65"/>
      <c r="F10" s="65"/>
      <c r="G10" s="65"/>
      <c r="H10" s="65"/>
      <c r="I10" s="65"/>
      <c r="J10" s="65"/>
      <c r="K10" s="65"/>
      <c r="L10" s="65"/>
      <c r="M10" s="65"/>
      <c r="N10" s="65"/>
      <c r="O10" s="21"/>
    </row>
    <row r="11" spans="1:15" x14ac:dyDescent="0.25">
      <c r="A11" s="67" t="s">
        <v>87</v>
      </c>
      <c r="B11" s="66">
        <v>1</v>
      </c>
      <c r="C11" s="66">
        <v>5</v>
      </c>
      <c r="D11" s="66">
        <v>16</v>
      </c>
      <c r="E11" s="65">
        <v>0.45</v>
      </c>
      <c r="F11" s="68">
        <v>76.67</v>
      </c>
      <c r="G11" s="65">
        <v>0.45</v>
      </c>
      <c r="H11" s="65"/>
      <c r="I11" s="65">
        <v>0</v>
      </c>
      <c r="J11" s="65">
        <v>0</v>
      </c>
      <c r="K11" s="65">
        <v>0</v>
      </c>
      <c r="L11" s="65">
        <f>(E11+F11+G11+H11)*B11*C11</f>
        <v>387.85</v>
      </c>
      <c r="M11" s="65">
        <v>0</v>
      </c>
      <c r="N11" s="65">
        <v>0</v>
      </c>
      <c r="O11" s="21"/>
    </row>
    <row r="12" spans="1:15" x14ac:dyDescent="0.25">
      <c r="A12" s="64" t="s">
        <v>78</v>
      </c>
      <c r="B12" s="66">
        <f>B11</f>
        <v>1</v>
      </c>
      <c r="C12" s="66">
        <f>ROUNDUP(F11/0.1,0)</f>
        <v>767</v>
      </c>
      <c r="D12" s="66">
        <v>8</v>
      </c>
      <c r="E12" s="65">
        <v>0</v>
      </c>
      <c r="F12" s="65">
        <v>1</v>
      </c>
      <c r="G12" s="65">
        <v>0</v>
      </c>
      <c r="H12" s="65">
        <v>0.15</v>
      </c>
      <c r="I12" s="65">
        <f>(F12+H12)*C12*B12</f>
        <v>882.05</v>
      </c>
      <c r="J12" s="65">
        <v>0</v>
      </c>
      <c r="K12" s="65">
        <v>0</v>
      </c>
      <c r="L12" s="65">
        <v>0</v>
      </c>
      <c r="M12" s="65">
        <v>0</v>
      </c>
      <c r="N12" s="65">
        <v>0</v>
      </c>
      <c r="O12" s="21"/>
    </row>
    <row r="13" spans="1:15" x14ac:dyDescent="0.25">
      <c r="A13" s="64"/>
      <c r="B13" s="66"/>
      <c r="C13" s="66"/>
      <c r="D13" s="66"/>
      <c r="E13" s="65"/>
      <c r="F13" s="65"/>
      <c r="G13" s="65"/>
      <c r="H13" s="65"/>
      <c r="I13" s="65"/>
      <c r="J13" s="65"/>
      <c r="K13" s="65"/>
      <c r="L13" s="65"/>
      <c r="M13" s="65"/>
      <c r="N13" s="65"/>
      <c r="O13" s="21"/>
    </row>
    <row r="14" spans="1:15" x14ac:dyDescent="0.25">
      <c r="A14" s="64" t="s">
        <v>81</v>
      </c>
      <c r="B14" s="66"/>
      <c r="C14" s="66"/>
      <c r="D14" s="66"/>
      <c r="E14" s="65"/>
      <c r="F14" s="65"/>
      <c r="G14" s="65"/>
      <c r="H14" s="65"/>
      <c r="I14" s="65"/>
      <c r="J14" s="65"/>
      <c r="K14" s="65"/>
      <c r="L14" s="65"/>
      <c r="M14" s="65"/>
      <c r="N14" s="65"/>
      <c r="O14" s="17"/>
    </row>
    <row r="15" spans="1:15" x14ac:dyDescent="0.25">
      <c r="A15" s="67" t="s">
        <v>87</v>
      </c>
      <c r="B15" s="66">
        <v>1</v>
      </c>
      <c r="C15" s="66">
        <v>5</v>
      </c>
      <c r="D15" s="66">
        <v>16</v>
      </c>
      <c r="E15" s="65">
        <v>0.45</v>
      </c>
      <c r="F15" s="68">
        <f>72.5</f>
        <v>72.5</v>
      </c>
      <c r="G15" s="65">
        <v>0.45</v>
      </c>
      <c r="H15" s="65"/>
      <c r="I15" s="65">
        <v>0</v>
      </c>
      <c r="J15" s="65">
        <v>0</v>
      </c>
      <c r="K15" s="65">
        <v>0</v>
      </c>
      <c r="L15" s="65">
        <f>(E15+F15+G15+H15)*B15*C15</f>
        <v>367</v>
      </c>
      <c r="M15" s="65">
        <v>0</v>
      </c>
      <c r="N15" s="65">
        <v>0</v>
      </c>
      <c r="O15" s="17"/>
    </row>
    <row r="16" spans="1:15" x14ac:dyDescent="0.25">
      <c r="A16" s="64" t="s">
        <v>78</v>
      </c>
      <c r="B16" s="66">
        <v>1</v>
      </c>
      <c r="C16" s="66">
        <f>ROUNDUP(F15/0.1,0)</f>
        <v>725</v>
      </c>
      <c r="D16" s="66">
        <v>8</v>
      </c>
      <c r="E16" s="65">
        <v>0</v>
      </c>
      <c r="F16" s="65">
        <v>0.8</v>
      </c>
      <c r="G16" s="65">
        <v>0</v>
      </c>
      <c r="H16" s="65"/>
      <c r="I16" s="65">
        <f>(F16+H16)*C16*B16</f>
        <v>580</v>
      </c>
      <c r="J16" s="65">
        <v>0</v>
      </c>
      <c r="K16" s="65">
        <v>0</v>
      </c>
      <c r="L16" s="65">
        <v>0</v>
      </c>
      <c r="M16" s="65">
        <v>0</v>
      </c>
      <c r="N16" s="65">
        <v>0</v>
      </c>
      <c r="O16" s="17"/>
    </row>
    <row r="17" spans="1:15" x14ac:dyDescent="0.25">
      <c r="A17" s="64" t="s">
        <v>48</v>
      </c>
      <c r="B17" s="66">
        <v>1</v>
      </c>
      <c r="C17" s="66">
        <v>4</v>
      </c>
      <c r="D17" s="66">
        <v>10</v>
      </c>
      <c r="E17" s="65">
        <v>0.45</v>
      </c>
      <c r="F17" s="68">
        <f>44</f>
        <v>44</v>
      </c>
      <c r="G17" s="65">
        <v>0.45</v>
      </c>
      <c r="H17" s="65"/>
      <c r="I17" s="65">
        <v>0</v>
      </c>
      <c r="J17" s="65">
        <f>(E17+F17+G17)*B17*C17</f>
        <v>179.60000000000002</v>
      </c>
      <c r="K17" s="65">
        <v>0</v>
      </c>
      <c r="L17" s="65">
        <v>0</v>
      </c>
      <c r="M17" s="65">
        <v>0</v>
      </c>
      <c r="N17" s="65">
        <v>0</v>
      </c>
      <c r="O17" s="21"/>
    </row>
    <row r="18" spans="1:15" x14ac:dyDescent="0.25">
      <c r="A18" s="64"/>
      <c r="B18" s="66">
        <v>1</v>
      </c>
      <c r="C18" s="66">
        <f>ROUNDUP(F17/0.1,0)</f>
        <v>440</v>
      </c>
      <c r="D18" s="66">
        <v>8</v>
      </c>
      <c r="E18" s="65">
        <v>0</v>
      </c>
      <c r="F18" s="65">
        <v>0.4</v>
      </c>
      <c r="G18" s="65">
        <v>0</v>
      </c>
      <c r="H18" s="65"/>
      <c r="I18" s="65">
        <f>(F18+H18)*C18*B18</f>
        <v>176</v>
      </c>
      <c r="J18" s="65">
        <v>0</v>
      </c>
      <c r="K18" s="65">
        <v>0</v>
      </c>
      <c r="L18" s="65">
        <v>0</v>
      </c>
      <c r="M18" s="65">
        <v>0</v>
      </c>
      <c r="N18" s="65">
        <v>0</v>
      </c>
      <c r="O18" s="21"/>
    </row>
    <row r="19" spans="1:15" x14ac:dyDescent="0.25">
      <c r="A19" s="64" t="s">
        <v>100</v>
      </c>
      <c r="B19" s="66"/>
      <c r="C19" s="66"/>
      <c r="D19" s="66"/>
      <c r="E19" s="65"/>
      <c r="F19" s="70"/>
      <c r="G19" s="65"/>
      <c r="H19" s="65"/>
      <c r="I19" s="65"/>
      <c r="J19" s="65"/>
      <c r="K19" s="65"/>
      <c r="L19" s="65"/>
      <c r="M19" s="65"/>
      <c r="N19" s="65"/>
      <c r="O19" s="21"/>
    </row>
    <row r="20" spans="1:15" x14ac:dyDescent="0.25">
      <c r="A20" s="67" t="s">
        <v>87</v>
      </c>
      <c r="B20" s="66">
        <v>1</v>
      </c>
      <c r="C20" s="66">
        <v>5</v>
      </c>
      <c r="D20" s="66">
        <v>16</v>
      </c>
      <c r="E20" s="65">
        <v>0.45</v>
      </c>
      <c r="F20" s="68">
        <f>72.5</f>
        <v>72.5</v>
      </c>
      <c r="G20" s="65">
        <v>0.45</v>
      </c>
      <c r="H20" s="65"/>
      <c r="I20" s="65">
        <v>0</v>
      </c>
      <c r="J20" s="65">
        <v>0</v>
      </c>
      <c r="K20" s="65">
        <v>0</v>
      </c>
      <c r="L20" s="65">
        <f>(E20+F20+G20+H20)*B20*C20</f>
        <v>367</v>
      </c>
      <c r="M20" s="65">
        <v>0</v>
      </c>
      <c r="N20" s="65">
        <v>0</v>
      </c>
      <c r="O20" s="21"/>
    </row>
    <row r="21" spans="1:15" x14ac:dyDescent="0.25">
      <c r="A21" s="64" t="s">
        <v>78</v>
      </c>
      <c r="B21" s="66">
        <v>1</v>
      </c>
      <c r="C21" s="66">
        <f>ROUNDUP(F20/0.1,0)</f>
        <v>725</v>
      </c>
      <c r="D21" s="66">
        <v>8</v>
      </c>
      <c r="E21" s="65">
        <v>0</v>
      </c>
      <c r="F21" s="65">
        <v>0.8</v>
      </c>
      <c r="G21" s="65">
        <v>0</v>
      </c>
      <c r="H21" s="65"/>
      <c r="I21" s="65">
        <f>(F21+H21)*C21*B21</f>
        <v>580</v>
      </c>
      <c r="J21" s="65">
        <v>0</v>
      </c>
      <c r="K21" s="65">
        <v>0</v>
      </c>
      <c r="L21" s="65">
        <v>0</v>
      </c>
      <c r="M21" s="65">
        <v>0</v>
      </c>
      <c r="N21" s="65">
        <v>0</v>
      </c>
      <c r="O21" s="21"/>
    </row>
    <row r="22" spans="1:15" x14ac:dyDescent="0.25">
      <c r="A22" s="31"/>
      <c r="B22" s="28"/>
      <c r="C22" s="28"/>
      <c r="D22" s="28"/>
      <c r="E22" s="29"/>
      <c r="F22" s="29"/>
      <c r="G22" s="29"/>
      <c r="H22" s="29"/>
      <c r="I22" s="29"/>
      <c r="J22" s="29"/>
      <c r="K22" s="29"/>
      <c r="L22" s="29"/>
      <c r="M22" s="29"/>
      <c r="N22" s="29"/>
      <c r="O22" s="21"/>
    </row>
    <row r="23" spans="1:15" x14ac:dyDescent="0.25">
      <c r="A23" s="27"/>
      <c r="B23" s="28"/>
      <c r="C23" s="28"/>
      <c r="D23" s="28"/>
      <c r="E23" s="29"/>
      <c r="F23" s="29"/>
      <c r="G23" s="29"/>
      <c r="H23" s="29"/>
      <c r="I23" s="29"/>
      <c r="J23" s="29"/>
      <c r="K23" s="29"/>
      <c r="L23" s="29"/>
      <c r="M23" s="29"/>
      <c r="N23" s="29"/>
      <c r="O23" s="21"/>
    </row>
    <row r="24" spans="1:15" x14ac:dyDescent="0.25">
      <c r="A24" s="30" t="s">
        <v>95</v>
      </c>
      <c r="B24" s="28">
        <v>1</v>
      </c>
      <c r="C24" s="28">
        <v>2</v>
      </c>
      <c r="D24" s="69">
        <v>9.6</v>
      </c>
      <c r="E24" s="29">
        <f>D25/0.1</f>
        <v>153</v>
      </c>
      <c r="F24" s="33"/>
      <c r="G24" s="29"/>
      <c r="H24" s="29"/>
      <c r="I24" s="29"/>
      <c r="J24" s="29">
        <f>B24*C24*D24*E24</f>
        <v>2937.6</v>
      </c>
      <c r="K24" s="29"/>
      <c r="L24" s="29"/>
      <c r="M24" s="29"/>
      <c r="N24" s="29"/>
      <c r="O24" s="21"/>
    </row>
    <row r="25" spans="1:15" x14ac:dyDescent="0.25">
      <c r="A25" s="27"/>
      <c r="B25" s="28">
        <v>1</v>
      </c>
      <c r="C25" s="28">
        <v>2</v>
      </c>
      <c r="D25" s="28">
        <v>15.3</v>
      </c>
      <c r="E25" s="29">
        <f>D24/0.1</f>
        <v>95.999999999999986</v>
      </c>
      <c r="F25" s="29"/>
      <c r="G25" s="29"/>
      <c r="H25" s="29"/>
      <c r="I25" s="29"/>
      <c r="J25" s="29">
        <f>B25*C25*D25*E25</f>
        <v>2937.6</v>
      </c>
      <c r="K25" s="29"/>
      <c r="L25" s="29"/>
      <c r="M25" s="29"/>
      <c r="N25" s="29"/>
      <c r="O25" s="21"/>
    </row>
    <row r="26" spans="1:15" x14ac:dyDescent="0.25">
      <c r="A26" s="30" t="s">
        <v>95</v>
      </c>
      <c r="B26" s="28">
        <v>1</v>
      </c>
      <c r="C26" s="28">
        <v>2</v>
      </c>
      <c r="D26" s="69">
        <v>0.9</v>
      </c>
      <c r="E26" s="29">
        <f>D27/0.1</f>
        <v>16.499999999999996</v>
      </c>
      <c r="F26" s="33"/>
      <c r="G26" s="29"/>
      <c r="H26" s="29"/>
      <c r="I26" s="29"/>
      <c r="J26" s="29">
        <f>B26*C26*D26*E26</f>
        <v>29.699999999999996</v>
      </c>
      <c r="L26" s="29"/>
      <c r="M26" s="29"/>
      <c r="N26" s="29"/>
      <c r="O26" s="21"/>
    </row>
    <row r="27" spans="1:15" x14ac:dyDescent="0.25">
      <c r="A27" s="27"/>
      <c r="B27" s="28">
        <v>1</v>
      </c>
      <c r="C27" s="28">
        <v>2</v>
      </c>
      <c r="D27" s="28">
        <v>1.65</v>
      </c>
      <c r="E27" s="29">
        <f>D26/0.1</f>
        <v>9</v>
      </c>
      <c r="F27" s="29"/>
      <c r="G27" s="29"/>
      <c r="H27" s="29"/>
      <c r="I27" s="29"/>
      <c r="J27" s="29">
        <f>B27*C27*D27*E27</f>
        <v>29.7</v>
      </c>
      <c r="L27" s="29"/>
      <c r="M27" s="29"/>
      <c r="N27" s="29"/>
      <c r="O27" s="21"/>
    </row>
    <row r="28" spans="1:15" x14ac:dyDescent="0.25">
      <c r="A28" s="28"/>
      <c r="B28" s="28"/>
      <c r="C28" s="28"/>
      <c r="D28" s="29"/>
      <c r="E28" s="29"/>
      <c r="F28" s="29"/>
      <c r="G28" s="29"/>
      <c r="H28" s="29"/>
      <c r="I28" s="29"/>
      <c r="J28" s="29"/>
      <c r="L28" s="29"/>
      <c r="M28" s="29"/>
      <c r="N28" s="29"/>
      <c r="O28" s="21"/>
    </row>
    <row r="29" spans="1:15" x14ac:dyDescent="0.25">
      <c r="A29" s="27"/>
      <c r="B29" s="28" t="s">
        <v>97</v>
      </c>
      <c r="C29" s="28">
        <v>1</v>
      </c>
      <c r="D29" s="28">
        <v>2</v>
      </c>
      <c r="E29" s="69">
        <v>5.3</v>
      </c>
      <c r="F29" s="29">
        <f>E30/0.1</f>
        <v>16.499999999999996</v>
      </c>
      <c r="G29" s="33"/>
      <c r="H29" s="29"/>
      <c r="I29" s="29"/>
      <c r="J29" s="29"/>
      <c r="K29" s="29">
        <f>C29*D29*E29*F29</f>
        <v>174.89999999999995</v>
      </c>
      <c r="L29" s="29"/>
      <c r="M29" s="29"/>
      <c r="N29" s="29"/>
      <c r="O29" s="21"/>
    </row>
    <row r="30" spans="1:15" x14ac:dyDescent="0.25">
      <c r="A30" s="27"/>
      <c r="B30" s="28"/>
      <c r="C30" s="28">
        <v>1</v>
      </c>
      <c r="D30" s="28">
        <v>2</v>
      </c>
      <c r="E30" s="71">
        <v>1.65</v>
      </c>
      <c r="F30" s="29">
        <f>E29/0.1</f>
        <v>52.999999999999993</v>
      </c>
      <c r="G30" s="29"/>
      <c r="H30" s="29"/>
      <c r="I30" s="29"/>
      <c r="J30" s="29"/>
      <c r="K30" s="29">
        <f>C30*D30*E30*F30</f>
        <v>174.89999999999998</v>
      </c>
      <c r="L30" s="29"/>
      <c r="M30" s="29"/>
      <c r="N30" s="29"/>
      <c r="O30" s="21"/>
    </row>
    <row r="31" spans="1:15" x14ac:dyDescent="0.25">
      <c r="A31" s="27"/>
      <c r="B31" s="28"/>
      <c r="C31" s="28">
        <v>1</v>
      </c>
      <c r="D31" s="28">
        <v>2</v>
      </c>
      <c r="E31" s="69">
        <v>0.6</v>
      </c>
      <c r="F31" s="29">
        <f>E32/0.1</f>
        <v>16.499999999999996</v>
      </c>
      <c r="G31" s="33"/>
      <c r="H31" s="29"/>
      <c r="I31" s="29"/>
      <c r="J31" s="29"/>
      <c r="K31" s="29">
        <f>C31*D31*E31*F31</f>
        <v>19.799999999999994</v>
      </c>
      <c r="L31" s="29"/>
      <c r="M31" s="29"/>
      <c r="N31" s="29"/>
      <c r="O31" s="21"/>
    </row>
    <row r="32" spans="1:15" x14ac:dyDescent="0.25">
      <c r="A32" s="27"/>
      <c r="B32" s="28"/>
      <c r="C32" s="28">
        <v>1</v>
      </c>
      <c r="D32" s="28">
        <v>2</v>
      </c>
      <c r="E32" s="71">
        <v>1.65</v>
      </c>
      <c r="F32" s="29">
        <f>E31/0.1</f>
        <v>5.9999999999999991</v>
      </c>
      <c r="G32" s="29"/>
      <c r="H32" s="29"/>
      <c r="I32" s="29"/>
      <c r="J32" s="29"/>
      <c r="K32" s="29">
        <f>C32*D32*E32*F32</f>
        <v>19.799999999999997</v>
      </c>
      <c r="L32" s="29"/>
      <c r="M32" s="29"/>
      <c r="N32" s="29"/>
      <c r="O32" s="21"/>
    </row>
    <row r="33" spans="1:15" x14ac:dyDescent="0.25">
      <c r="A33" s="27"/>
      <c r="B33" s="28"/>
      <c r="C33" s="28"/>
      <c r="D33" s="28"/>
      <c r="E33" s="29"/>
      <c r="F33" s="29"/>
      <c r="G33" s="29"/>
      <c r="H33" s="29"/>
      <c r="I33" s="29"/>
      <c r="J33" s="29"/>
      <c r="K33" s="29"/>
      <c r="L33" s="29"/>
      <c r="M33" s="29"/>
      <c r="N33" s="29"/>
      <c r="O33" s="21"/>
    </row>
    <row r="34" spans="1:15" x14ac:dyDescent="0.25">
      <c r="A34" s="34"/>
      <c r="B34" s="35"/>
      <c r="C34" s="35"/>
      <c r="D34" s="35"/>
      <c r="E34" s="35"/>
      <c r="F34" s="35"/>
      <c r="G34" s="35"/>
      <c r="H34" s="36"/>
      <c r="I34" s="37">
        <f>SUM(I2:I33)</f>
        <v>3125.25</v>
      </c>
      <c r="J34" s="38">
        <f t="shared" ref="J34:N34" si="0">SUM(J2:J33)</f>
        <v>6426.1999999999989</v>
      </c>
      <c r="K34" s="38">
        <f t="shared" si="0"/>
        <v>389.4</v>
      </c>
      <c r="L34" s="38">
        <f t="shared" si="0"/>
        <v>1601.85</v>
      </c>
      <c r="M34" s="38">
        <f t="shared" si="0"/>
        <v>0</v>
      </c>
      <c r="N34" s="39">
        <f t="shared" si="0"/>
        <v>0</v>
      </c>
      <c r="O34" s="21"/>
    </row>
    <row r="35" spans="1:15" x14ac:dyDescent="0.25">
      <c r="A35" s="40"/>
      <c r="B35" s="41"/>
      <c r="C35" s="41"/>
      <c r="D35" s="41"/>
      <c r="E35" s="41"/>
      <c r="F35" s="41"/>
      <c r="G35" s="41"/>
      <c r="H35" s="42"/>
      <c r="I35" s="43">
        <v>0.39506172839506171</v>
      </c>
      <c r="J35" s="44">
        <v>0.61728395061728392</v>
      </c>
      <c r="K35" s="44">
        <v>0.88888888888888884</v>
      </c>
      <c r="L35" s="44">
        <v>1.5802469135802468</v>
      </c>
      <c r="M35" s="44">
        <v>2.4691358024691357</v>
      </c>
      <c r="N35" s="45">
        <v>3.8580246913580245</v>
      </c>
      <c r="O35" s="21"/>
    </row>
    <row r="36" spans="1:15" x14ac:dyDescent="0.25">
      <c r="A36" s="40"/>
      <c r="B36" s="41"/>
      <c r="C36" s="41"/>
      <c r="D36" s="41"/>
      <c r="E36" s="41"/>
      <c r="F36" s="41"/>
      <c r="G36" s="41"/>
      <c r="H36" s="42"/>
      <c r="I36" s="43">
        <f t="shared" ref="I36:N36" si="1">I34*I35</f>
        <v>1234.6666666666665</v>
      </c>
      <c r="J36" s="44">
        <f t="shared" si="1"/>
        <v>3966.7901234567894</v>
      </c>
      <c r="K36" s="44">
        <f t="shared" si="1"/>
        <v>346.13333333333327</v>
      </c>
      <c r="L36" s="44">
        <f t="shared" si="1"/>
        <v>2531.3185185185184</v>
      </c>
      <c r="M36" s="44">
        <f t="shared" si="1"/>
        <v>0</v>
      </c>
      <c r="N36" s="45">
        <f t="shared" si="1"/>
        <v>0</v>
      </c>
      <c r="O36" s="46"/>
    </row>
    <row r="37" spans="1:15" x14ac:dyDescent="0.25">
      <c r="A37" s="47"/>
      <c r="B37" s="48"/>
      <c r="C37" s="48"/>
      <c r="D37" s="48"/>
      <c r="E37" s="48"/>
      <c r="F37" s="48"/>
      <c r="G37" s="48"/>
      <c r="H37" s="49"/>
      <c r="I37" s="50">
        <f>F37*H37*B37</f>
        <v>0</v>
      </c>
      <c r="J37" s="51"/>
      <c r="K37" s="51"/>
      <c r="L37" s="51"/>
      <c r="M37" s="51"/>
      <c r="N37" s="52"/>
      <c r="O37" s="21"/>
    </row>
    <row r="38" spans="1:15" x14ac:dyDescent="0.25">
      <c r="A38" s="21"/>
      <c r="B38" s="21"/>
      <c r="C38" s="21"/>
      <c r="D38" s="21"/>
      <c r="E38" s="21"/>
      <c r="F38" s="21"/>
      <c r="G38" s="21" t="s">
        <v>82</v>
      </c>
      <c r="H38" s="21" t="s">
        <v>83</v>
      </c>
      <c r="I38" s="32">
        <f>I36+I37</f>
        <v>1234.6666666666665</v>
      </c>
      <c r="J38" s="32">
        <f t="shared" ref="J38:N38" si="2">J36+J37</f>
        <v>3966.7901234567894</v>
      </c>
      <c r="K38" s="32">
        <f t="shared" si="2"/>
        <v>346.13333333333327</v>
      </c>
      <c r="L38" s="32">
        <f t="shared" si="2"/>
        <v>2531.3185185185184</v>
      </c>
      <c r="M38" s="32">
        <f t="shared" si="2"/>
        <v>0</v>
      </c>
      <c r="N38" s="32">
        <f t="shared" si="2"/>
        <v>0</v>
      </c>
      <c r="O38" s="21" t="s">
        <v>13</v>
      </c>
    </row>
    <row r="39" spans="1:15" x14ac:dyDescent="0.25">
      <c r="A39" s="21"/>
      <c r="B39" s="21"/>
      <c r="C39" s="21"/>
      <c r="D39" s="21"/>
      <c r="E39" s="21"/>
      <c r="F39" s="21"/>
      <c r="G39" s="21"/>
      <c r="H39" s="21"/>
      <c r="I39" s="53">
        <f>I38/1000</f>
        <v>1.2346666666666666</v>
      </c>
      <c r="J39" s="53">
        <f t="shared" ref="J39:N39" si="3">J38/1000</f>
        <v>3.9667901234567893</v>
      </c>
      <c r="K39" s="53">
        <f t="shared" si="3"/>
        <v>0.34613333333333329</v>
      </c>
      <c r="L39" s="53">
        <f t="shared" si="3"/>
        <v>2.5313185185185185</v>
      </c>
      <c r="M39" s="53">
        <f t="shared" si="3"/>
        <v>0</v>
      </c>
      <c r="N39" s="53">
        <f t="shared" si="3"/>
        <v>0</v>
      </c>
      <c r="O39" s="21" t="s">
        <v>84</v>
      </c>
    </row>
    <row r="40" spans="1:15" x14ac:dyDescent="0.25">
      <c r="A40" s="21"/>
      <c r="B40" s="21"/>
      <c r="C40" s="21"/>
      <c r="D40" s="21"/>
      <c r="E40" s="21"/>
      <c r="F40" s="21"/>
      <c r="G40" s="21"/>
      <c r="H40" s="21"/>
      <c r="I40" s="21"/>
      <c r="J40" s="21"/>
      <c r="K40" s="21"/>
      <c r="L40" s="15" t="s">
        <v>82</v>
      </c>
      <c r="M40" s="112">
        <f>SUM(I39:N39)</f>
        <v>8.0789086419753069</v>
      </c>
      <c r="N40" s="112"/>
      <c r="O40" s="15" t="s">
        <v>84</v>
      </c>
    </row>
    <row r="41" spans="1:15" x14ac:dyDescent="0.25">
      <c r="A41" s="21"/>
      <c r="B41" s="21"/>
      <c r="C41" s="54"/>
      <c r="D41" s="55"/>
      <c r="E41" s="21"/>
      <c r="F41" s="21"/>
      <c r="G41" s="21"/>
      <c r="H41" s="21"/>
      <c r="I41" s="21"/>
      <c r="J41" s="21"/>
      <c r="K41" s="21"/>
      <c r="L41" s="21"/>
      <c r="M41" s="113">
        <f>M40*10</f>
        <v>80.789086419753062</v>
      </c>
      <c r="N41" s="113"/>
      <c r="O41" s="21" t="s">
        <v>17</v>
      </c>
    </row>
    <row r="42" spans="1:15" x14ac:dyDescent="0.25">
      <c r="A42" s="21"/>
      <c r="B42" s="21"/>
      <c r="C42" s="54"/>
      <c r="D42" s="55"/>
      <c r="E42" s="21"/>
      <c r="F42" s="21"/>
      <c r="G42" s="21"/>
      <c r="H42" s="21"/>
      <c r="I42" s="21"/>
      <c r="J42" s="21"/>
      <c r="K42" s="21"/>
      <c r="L42" s="21"/>
      <c r="M42" s="113">
        <f>M41*1.1</f>
        <v>88.867995061728379</v>
      </c>
      <c r="N42" s="113"/>
      <c r="O42" s="21"/>
    </row>
    <row r="43" spans="1:15" x14ac:dyDescent="0.25">
      <c r="A43" s="21"/>
      <c r="B43" s="21"/>
      <c r="C43" s="54"/>
      <c r="D43" s="55"/>
      <c r="E43" s="21"/>
      <c r="F43" s="21"/>
      <c r="G43" s="21"/>
      <c r="H43" s="21"/>
      <c r="I43" s="21"/>
      <c r="J43" s="21"/>
      <c r="K43" s="21"/>
      <c r="L43" s="21"/>
      <c r="M43" s="21"/>
      <c r="N43" s="21"/>
      <c r="O43" s="21"/>
    </row>
    <row r="44" spans="1:15" x14ac:dyDescent="0.25">
      <c r="A44" s="21"/>
      <c r="B44" s="21"/>
      <c r="C44" s="21"/>
      <c r="D44" s="21"/>
      <c r="E44" s="21"/>
      <c r="F44" s="21"/>
      <c r="G44" s="21"/>
      <c r="H44" s="21"/>
      <c r="I44" s="21"/>
      <c r="J44" s="21"/>
      <c r="K44" s="21"/>
      <c r="L44" s="21"/>
      <c r="M44" s="21"/>
      <c r="N44" s="21"/>
      <c r="O44" s="21"/>
    </row>
    <row r="45" spans="1:15" x14ac:dyDescent="0.25">
      <c r="A45" s="21"/>
      <c r="B45" s="21"/>
      <c r="C45" s="21"/>
      <c r="D45" s="21"/>
      <c r="E45" s="21"/>
      <c r="F45" s="21"/>
      <c r="G45" s="21"/>
      <c r="H45" s="21"/>
      <c r="I45" s="21"/>
      <c r="J45" s="21"/>
      <c r="K45" s="21"/>
      <c r="L45" s="21"/>
      <c r="M45" s="21"/>
      <c r="N45" s="21"/>
      <c r="O45" s="21"/>
    </row>
  </sheetData>
  <mergeCells count="3">
    <mergeCell ref="M40:N40"/>
    <mergeCell ref="M41:N41"/>
    <mergeCell ref="M42:N4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Estimate</vt:lpstr>
      <vt:lpstr>Sheet1</vt:lpstr>
      <vt:lpstr>Sheet2</vt:lpstr>
      <vt:lpstr>Estimate!Print_Area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2018-06-26T06:40:32Z</dcterms:modified>
</cp:coreProperties>
</file>